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79b9ce36d4eb85/TRABAJO CON KELYN/WEBINARS ESPAÑA/25. Curso Intensivo de Excel. Julio 2025/3.- Jueves 10-07-25. Albert/"/>
    </mc:Choice>
  </mc:AlternateContent>
  <xr:revisionPtr revIDLastSave="0" documentId="8_{60631543-3BE2-4ACA-8C1F-9884B442448F}" xr6:coauthVersionLast="47" xr6:coauthVersionMax="47" xr10:uidLastSave="{00000000-0000-0000-0000-000000000000}"/>
  <bookViews>
    <workbookView xWindow="-108" yWindow="-108" windowWidth="23256" windowHeight="12456" tabRatio="704" xr2:uid="{557D9D0E-117A-47A4-AA66-FD3CCE4E1325}"/>
  </bookViews>
  <sheets>
    <sheet name="Introducción" sheetId="15" r:id="rId1"/>
    <sheet name="Primeras funciones" sheetId="16" r:id="rId2"/>
    <sheet name="Transponer" sheetId="17" r:id="rId3"/>
    <sheet name="Texto" sheetId="3" r:id="rId4"/>
    <sheet name="Numero de semana" sheetId="11" r:id="rId5"/>
    <sheet name="Si" sheetId="4" r:id="rId6"/>
    <sheet name="Y" sheetId="13" r:id="rId7"/>
    <sheet name="O" sheetId="14" r:id="rId8"/>
    <sheet name="Sumar.Si.Conjunto" sheetId="1" r:id="rId9"/>
    <sheet name="Contar.Si.Conjunto" sheetId="2" r:id="rId10"/>
    <sheet name="Promedio.Si.Conjunto" sheetId="18" r:id="rId11"/>
    <sheet name="Informe" sheetId="12" r:id="rId12"/>
    <sheet name="ApilarV-AgruparPor" sheetId="9" r:id="rId13"/>
    <sheet name="BuscarX (1)" sheetId="5" r:id="rId14"/>
    <sheet name="BuscarX (2)" sheetId="6" r:id="rId15"/>
    <sheet name="CoincidirX" sheetId="10" r:id="rId16"/>
    <sheet name="Filtrar (1)" sheetId="7" r:id="rId17"/>
    <sheet name="Filtrar (2)" sheetId="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8" l="1" a="1"/>
  <c r="J6" i="8" s="1"/>
  <c r="I6" i="7" a="1"/>
  <c r="I6" i="7" s="1"/>
  <c r="F6" i="10" a="1"/>
  <c r="F6" i="10" s="1"/>
  <c r="H6" i="10" a="1"/>
  <c r="H6" i="10" s="1"/>
  <c r="N6" i="9" a="1"/>
  <c r="N6" i="9" s="1"/>
  <c r="K7" i="9" a="1"/>
  <c r="K7" i="9" s="1"/>
  <c r="H7" i="9" a="1"/>
  <c r="H7" i="9" s="1"/>
  <c r="I6" i="12" a="1"/>
  <c r="I6" i="12" s="1"/>
  <c r="G6" i="12" a="1"/>
  <c r="G6" i="12" s="1"/>
  <c r="F6" i="12" a="1"/>
  <c r="F6" i="12" s="1"/>
  <c r="H6" i="18"/>
  <c r="F6" i="18"/>
  <c r="H6" i="2"/>
  <c r="G11" i="1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6" i="14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6" i="13"/>
  <c r="J7" i="4"/>
  <c r="J8" i="4"/>
  <c r="J9" i="4"/>
  <c r="J10" i="4"/>
  <c r="J11" i="4"/>
  <c r="J6" i="4"/>
  <c r="F7" i="4"/>
  <c r="F8" i="4"/>
  <c r="F9" i="4"/>
  <c r="F10" i="4"/>
  <c r="F11" i="4"/>
  <c r="F6" i="4"/>
  <c r="D7" i="11"/>
  <c r="D8" i="11"/>
  <c r="D9" i="11"/>
  <c r="D10" i="11"/>
  <c r="D6" i="11"/>
  <c r="C7" i="11"/>
  <c r="C8" i="11"/>
  <c r="C9" i="11"/>
  <c r="C10" i="11"/>
  <c r="C6" i="11"/>
  <c r="E7" i="3"/>
  <c r="E8" i="3"/>
  <c r="E9" i="3"/>
  <c r="E10" i="3"/>
  <c r="E6" i="3"/>
  <c r="D7" i="3"/>
  <c r="D8" i="3"/>
  <c r="D9" i="3"/>
  <c r="D10" i="3"/>
  <c r="D6" i="3"/>
  <c r="C7" i="3"/>
  <c r="C8" i="3"/>
  <c r="C9" i="3"/>
  <c r="C10" i="3"/>
  <c r="C6" i="3"/>
  <c r="E5" i="17" a="1"/>
  <c r="E5" i="17" s="1"/>
  <c r="G15" i="16"/>
  <c r="G12" i="16" a="1"/>
  <c r="G12" i="16" s="1"/>
  <c r="G9" i="16"/>
  <c r="G6" i="16"/>
  <c r="E15" i="16"/>
  <c r="E12" i="16"/>
  <c r="E9" i="16"/>
  <c r="E6" i="16"/>
  <c r="I6" i="6" a="1"/>
  <c r="I6" i="6" s="1"/>
  <c r="I6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<sst xmlns="http://schemas.openxmlformats.org/spreadsheetml/2006/main" count="900" uniqueCount="167">
  <si>
    <t>Cliente</t>
  </si>
  <si>
    <t>Zona</t>
  </si>
  <si>
    <t>Compras</t>
  </si>
  <si>
    <t>Cliente14</t>
  </si>
  <si>
    <t>Zona Sur</t>
  </si>
  <si>
    <t>Cliente11</t>
  </si>
  <si>
    <t>Cliente12</t>
  </si>
  <si>
    <t>Zona Norte</t>
  </si>
  <si>
    <t>Cliente15</t>
  </si>
  <si>
    <t>Cliente13</t>
  </si>
  <si>
    <t>Cliente10</t>
  </si>
  <si>
    <t>Función Sumar.Si.Conjunto</t>
  </si>
  <si>
    <t>Suma las compras por el cliente y según la zona</t>
  </si>
  <si>
    <t>Suma</t>
  </si>
  <si>
    <t>Cliente 14</t>
  </si>
  <si>
    <t>Cliente 12</t>
  </si>
  <si>
    <t>Fecha</t>
  </si>
  <si>
    <t>Dia</t>
  </si>
  <si>
    <t>Mes</t>
  </si>
  <si>
    <t>Año</t>
  </si>
  <si>
    <t>Función Texto</t>
  </si>
  <si>
    <t>Ventas</t>
  </si>
  <si>
    <t>Tipo de cliente</t>
  </si>
  <si>
    <t>Cliente 10</t>
  </si>
  <si>
    <t>Cliente 11</t>
  </si>
  <si>
    <t>Cliente 13</t>
  </si>
  <si>
    <t>Cliente 15</t>
  </si>
  <si>
    <t>Función Si</t>
  </si>
  <si>
    <t>Si las ventas son mayores a 50 diremos que es un "Buen Cliente" de lo contrario es un "Cliente normal"</t>
  </si>
  <si>
    <t>Igual</t>
  </si>
  <si>
    <t>=</t>
  </si>
  <si>
    <t>Mayor</t>
  </si>
  <si>
    <t>&gt;</t>
  </si>
  <si>
    <t>Menor</t>
  </si>
  <si>
    <t>&lt;</t>
  </si>
  <si>
    <t>Mayor o igual</t>
  </si>
  <si>
    <t>&gt;=</t>
  </si>
  <si>
    <t>Menor o igual</t>
  </si>
  <si>
    <t>&lt;=</t>
  </si>
  <si>
    <t>Diferente</t>
  </si>
  <si>
    <t>&lt;&gt;</t>
  </si>
  <si>
    <t>Operadores de comparación</t>
  </si>
  <si>
    <t>Comparación lógica</t>
  </si>
  <si>
    <t>Función BuscarX</t>
  </si>
  <si>
    <t>Con la función Texto extrae el dia, mes y año</t>
  </si>
  <si>
    <t>Vendedor</t>
  </si>
  <si>
    <t>Miguel</t>
  </si>
  <si>
    <t>Albert</t>
  </si>
  <si>
    <t>Kelyn</t>
  </si>
  <si>
    <t>Hugo</t>
  </si>
  <si>
    <t>Victor</t>
  </si>
  <si>
    <t>Yazmina</t>
  </si>
  <si>
    <t>Vero</t>
  </si>
  <si>
    <t>Sandra</t>
  </si>
  <si>
    <t>Jasson</t>
  </si>
  <si>
    <t>Marina</t>
  </si>
  <si>
    <t>Alex</t>
  </si>
  <si>
    <t>Mel</t>
  </si>
  <si>
    <t>Daniel</t>
  </si>
  <si>
    <t>Mike</t>
  </si>
  <si>
    <t>Población</t>
  </si>
  <si>
    <t>Dirección</t>
  </si>
  <si>
    <t>Madrid</t>
  </si>
  <si>
    <t>Fuertebentura</t>
  </si>
  <si>
    <t>Tarragona</t>
  </si>
  <si>
    <t>Valencia</t>
  </si>
  <si>
    <t>Cordoba</t>
  </si>
  <si>
    <t>Teruel</t>
  </si>
  <si>
    <t>Badajoz</t>
  </si>
  <si>
    <t>Zaragoza</t>
  </si>
  <si>
    <t>Vigo</t>
  </si>
  <si>
    <t>Cuenca</t>
  </si>
  <si>
    <t>Albacete</t>
  </si>
  <si>
    <t>Mallorca</t>
  </si>
  <si>
    <t>Cadiz</t>
  </si>
  <si>
    <t>Santander</t>
  </si>
  <si>
    <t>Dirección 10</t>
  </si>
  <si>
    <t>Dirección 20</t>
  </si>
  <si>
    <t>Dirección 30</t>
  </si>
  <si>
    <t>Dirección 40</t>
  </si>
  <si>
    <t>Dirección 50</t>
  </si>
  <si>
    <t>Dirección 60</t>
  </si>
  <si>
    <t>Dirección 70</t>
  </si>
  <si>
    <t>Dirección 80</t>
  </si>
  <si>
    <t>Dirección 90</t>
  </si>
  <si>
    <t>Dirección 100</t>
  </si>
  <si>
    <t>Dirección 110</t>
  </si>
  <si>
    <t>Dirección 120</t>
  </si>
  <si>
    <t>Dirección 130</t>
  </si>
  <si>
    <t>Dirección 140</t>
  </si>
  <si>
    <t>Busca las compras según el cliente</t>
  </si>
  <si>
    <t>Busca el dato según el cliente</t>
  </si>
  <si>
    <t>Vendedor 11</t>
  </si>
  <si>
    <t>Sur</t>
  </si>
  <si>
    <t>Vendedor 17</t>
  </si>
  <si>
    <t>Norte</t>
  </si>
  <si>
    <t>Este</t>
  </si>
  <si>
    <t>Vendedor 20</t>
  </si>
  <si>
    <t>Vendedor 10</t>
  </si>
  <si>
    <t>Vendedor 19</t>
  </si>
  <si>
    <t>Oeste</t>
  </si>
  <si>
    <t>Vendedor 12</t>
  </si>
  <si>
    <t>Vendedor 14</t>
  </si>
  <si>
    <t>Vendedor 13</t>
  </si>
  <si>
    <t>Vendedor 15</t>
  </si>
  <si>
    <t>Vendedor 16</t>
  </si>
  <si>
    <t>Vendedor 18</t>
  </si>
  <si>
    <t>Función Filtrar</t>
  </si>
  <si>
    <t>Filtra según la zona</t>
  </si>
  <si>
    <t>Función Filtrar, Y - O</t>
  </si>
  <si>
    <t>1er trimestre</t>
  </si>
  <si>
    <t>2o trimestre</t>
  </si>
  <si>
    <t>3er trimestre</t>
  </si>
  <si>
    <t>4o trimestre</t>
  </si>
  <si>
    <t>Función ApilarV</t>
  </si>
  <si>
    <t xml:space="preserve">Filta según el vendedor, Y - O la zona </t>
  </si>
  <si>
    <t>Lista Uno</t>
  </si>
  <si>
    <t>Lista Dos</t>
  </si>
  <si>
    <t>Comparación</t>
  </si>
  <si>
    <t>Función CoincidirX</t>
  </si>
  <si>
    <t>Extraer numero de la semana</t>
  </si>
  <si>
    <t>Valor</t>
  </si>
  <si>
    <t>Num.De.Semana</t>
  </si>
  <si>
    <t>Iso.Num.De.Semana</t>
  </si>
  <si>
    <t>Creame la suma por cada una de los clientes</t>
  </si>
  <si>
    <t>Informe con funciones</t>
  </si>
  <si>
    <t>Unicos</t>
  </si>
  <si>
    <t>Sumar.Si.Conjunto</t>
  </si>
  <si>
    <t>AgruparPor</t>
  </si>
  <si>
    <t>Suma las ventas por cada uno de los meses de estas tablas</t>
  </si>
  <si>
    <t>Francisco</t>
  </si>
  <si>
    <t>Dani</t>
  </si>
  <si>
    <t>Melania</t>
  </si>
  <si>
    <t>Nombre</t>
  </si>
  <si>
    <t>ApilarV</t>
  </si>
  <si>
    <t>Función Si - Y</t>
  </si>
  <si>
    <t>Alumno</t>
  </si>
  <si>
    <t>Asistencia</t>
  </si>
  <si>
    <t>Nota</t>
  </si>
  <si>
    <t>Evaluación</t>
  </si>
  <si>
    <r>
      <t>Si la asistencia es mayor al 75%</t>
    </r>
    <r>
      <rPr>
        <b/>
        <i/>
        <u/>
        <sz val="10"/>
        <color rgb="FFC00000"/>
        <rFont val="Aptos Display"/>
        <family val="2"/>
      </rPr>
      <t xml:space="preserve"> y</t>
    </r>
    <r>
      <rPr>
        <b/>
        <i/>
        <u/>
        <sz val="10"/>
        <color theme="1"/>
        <rFont val="Aptos Display"/>
        <family val="2"/>
      </rPr>
      <t xml:space="preserve"> la nota es mayor o igual a 5 daremos un "Aprobado" de lo contrario "No aprobado".</t>
    </r>
  </si>
  <si>
    <t>Función Si - O</t>
  </si>
  <si>
    <r>
      <t xml:space="preserve">Si la asistencia es mayor al 90% </t>
    </r>
    <r>
      <rPr>
        <b/>
        <i/>
        <u/>
        <sz val="10"/>
        <color rgb="FFC00000"/>
        <rFont val="Aptos Display"/>
        <family val="2"/>
      </rPr>
      <t>o</t>
    </r>
    <r>
      <rPr>
        <b/>
        <i/>
        <u/>
        <sz val="10"/>
        <color theme="1"/>
        <rFont val="Aptos Display"/>
        <family val="2"/>
      </rPr>
      <t xml:space="preserve"> la nota es mayor o igual a 8 daremos un "Aprobado" de lo contrario "No aprobado".</t>
    </r>
  </si>
  <si>
    <t>Función Y</t>
  </si>
  <si>
    <t>Función O</t>
  </si>
  <si>
    <t>Primeras funciones</t>
  </si>
  <si>
    <t>Alejandro</t>
  </si>
  <si>
    <t>Javi</t>
  </si>
  <si>
    <t>Promedio</t>
  </si>
  <si>
    <t>Max</t>
  </si>
  <si>
    <t>Min</t>
  </si>
  <si>
    <t>Transponer</t>
  </si>
  <si>
    <t>Contar</t>
  </si>
  <si>
    <t>Contara</t>
  </si>
  <si>
    <t>K.Esimo.Mayor</t>
  </si>
  <si>
    <t>K.Esimo.Menor</t>
  </si>
  <si>
    <t>Contar cuantos registros hay del cliente</t>
  </si>
  <si>
    <t>Función Contar.Si.Conjunto</t>
  </si>
  <si>
    <t>Función Promedio.Si.Conjunto</t>
  </si>
  <si>
    <t>Calcula el promedio de las compras sin tener en cuenta los 0</t>
  </si>
  <si>
    <t>Introducción</t>
  </si>
  <si>
    <t>Extrae el número de semana</t>
  </si>
  <si>
    <t>Ayuda en las funciones</t>
  </si>
  <si>
    <t>Argumentos</t>
  </si>
  <si>
    <t>Una función de Excel es una fórmula predefinida que realiza cálculos o tareas específicas usando valores que tú proporcionas.</t>
  </si>
  <si>
    <r>
      <t xml:space="preserve">=BUSCARX( </t>
    </r>
    <r>
      <rPr>
        <b/>
        <sz val="10"/>
        <color theme="1"/>
        <rFont val="Aptos Display"/>
        <family val="2"/>
      </rPr>
      <t>Valor buscado</t>
    </r>
    <r>
      <rPr>
        <sz val="10"/>
        <color theme="1"/>
        <rFont val="Aptos Display"/>
        <family val="2"/>
      </rPr>
      <t xml:space="preserve"> ; </t>
    </r>
    <r>
      <rPr>
        <b/>
        <sz val="10"/>
        <color theme="1"/>
        <rFont val="Aptos Display"/>
        <family val="2"/>
      </rPr>
      <t>Matriz_buscada</t>
    </r>
    <r>
      <rPr>
        <sz val="10"/>
        <color theme="1"/>
        <rFont val="Aptos Display"/>
        <family val="2"/>
      </rPr>
      <t xml:space="preserve"> ; </t>
    </r>
    <r>
      <rPr>
        <b/>
        <sz val="10"/>
        <color theme="1"/>
        <rFont val="Aptos Display"/>
        <family val="2"/>
      </rPr>
      <t>Matriz_devuelta</t>
    </r>
    <r>
      <rPr>
        <sz val="10"/>
        <color theme="1"/>
        <rFont val="Aptos Display"/>
        <family val="2"/>
      </rPr>
      <t xml:space="preserve"> ; </t>
    </r>
    <r>
      <rPr>
        <b/>
        <sz val="10"/>
        <color rgb="FF0070C0"/>
        <rFont val="Aptos Display"/>
        <family val="2"/>
      </rPr>
      <t>[</t>
    </r>
    <r>
      <rPr>
        <sz val="10"/>
        <color rgb="FF0070C0"/>
        <rFont val="Aptos Display"/>
        <family val="2"/>
      </rPr>
      <t xml:space="preserve"> si_no_se_encuentra </t>
    </r>
    <r>
      <rPr>
        <b/>
        <sz val="10"/>
        <color rgb="FF0070C0"/>
        <rFont val="Aptos Display"/>
        <family val="2"/>
      </rPr>
      <t>]</t>
    </r>
    <r>
      <rPr>
        <sz val="10"/>
        <color theme="1"/>
        <rFont val="Aptos Display"/>
        <family val="2"/>
      </rPr>
      <t xml:space="preserve"> ; </t>
    </r>
    <r>
      <rPr>
        <b/>
        <sz val="10"/>
        <color rgb="FF0070C0"/>
        <rFont val="Aptos Display"/>
        <family val="2"/>
      </rPr>
      <t>[</t>
    </r>
    <r>
      <rPr>
        <sz val="10"/>
        <color rgb="FF0070C0"/>
        <rFont val="Aptos Display"/>
        <family val="2"/>
      </rPr>
      <t xml:space="preserve"> modo_de_coincidencia </t>
    </r>
    <r>
      <rPr>
        <b/>
        <sz val="10"/>
        <color rgb="FF0070C0"/>
        <rFont val="Aptos Display"/>
        <family val="2"/>
      </rPr>
      <t>]</t>
    </r>
    <r>
      <rPr>
        <sz val="10"/>
        <color theme="1"/>
        <rFont val="Aptos Display"/>
        <family val="2"/>
      </rPr>
      <t xml:space="preserve"> ;</t>
    </r>
    <r>
      <rPr>
        <b/>
        <sz val="10"/>
        <color theme="1"/>
        <rFont val="Aptos Display"/>
        <family val="2"/>
      </rPr>
      <t xml:space="preserve"> </t>
    </r>
    <r>
      <rPr>
        <b/>
        <sz val="10"/>
        <color rgb="FF0070C0"/>
        <rFont val="Aptos Display"/>
        <family val="2"/>
      </rPr>
      <t>[</t>
    </r>
    <r>
      <rPr>
        <sz val="10"/>
        <color rgb="FF0070C0"/>
        <rFont val="Aptos Display"/>
        <family val="2"/>
      </rPr>
      <t xml:space="preserve"> modo_de_búsqueda</t>
    </r>
    <r>
      <rPr>
        <b/>
        <sz val="10"/>
        <color rgb="FF0070C0"/>
        <rFont val="Aptos Display"/>
        <family val="2"/>
      </rPr>
      <t xml:space="preserve"> ]</t>
    </r>
    <r>
      <rPr>
        <sz val="10"/>
        <color theme="1"/>
        <rFont val="Aptos Display"/>
        <family val="2"/>
      </rPr>
      <t xml:space="preserve"> )</t>
    </r>
  </si>
  <si>
    <t>Comparar con: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</si>
</sst>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ptos Display"/>
      <family val="2"/>
    </font>
    <font>
      <sz val="10"/>
      <color theme="0"/>
      <name val="Aptos Display"/>
      <family val="2"/>
    </font>
    <font>
      <sz val="10"/>
      <color theme="0"/>
      <name val="Arial"/>
      <family val="2"/>
    </font>
    <font>
      <sz val="10"/>
      <color rgb="FF144F45"/>
      <name val="Arial"/>
      <family val="2"/>
    </font>
    <font>
      <sz val="20"/>
      <color theme="0"/>
      <name val="Aptos Display"/>
      <family val="2"/>
    </font>
    <font>
      <b/>
      <i/>
      <u/>
      <sz val="10"/>
      <color theme="1"/>
      <name val="Aptos Display"/>
      <family val="2"/>
    </font>
    <font>
      <sz val="8"/>
      <name val="Aptos Display"/>
      <family val="2"/>
    </font>
    <font>
      <b/>
      <i/>
      <sz val="10"/>
      <color theme="1"/>
      <name val="Aptos Display"/>
      <family val="2"/>
    </font>
    <font>
      <b/>
      <i/>
      <u/>
      <sz val="10"/>
      <color rgb="FFC00000"/>
      <name val="Aptos Display"/>
      <family val="2"/>
    </font>
    <font>
      <sz val="10"/>
      <name val="Aptos Display"/>
      <family val="2"/>
    </font>
    <font>
      <b/>
      <sz val="10"/>
      <color theme="1"/>
      <name val="Aptos Display"/>
      <family val="2"/>
    </font>
    <font>
      <b/>
      <i/>
      <sz val="10"/>
      <color rgb="FF242424"/>
      <name val="Segoe UI"/>
      <family val="2"/>
    </font>
    <font>
      <b/>
      <sz val="10"/>
      <color rgb="FF0070C0"/>
      <name val="Aptos Display"/>
      <family val="2"/>
    </font>
    <font>
      <sz val="10"/>
      <color rgb="FF0070C0"/>
      <name val="Aptos Display"/>
      <family val="2"/>
    </font>
  </fonts>
  <fills count="4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0" fontId="0" fillId="2" borderId="0" xfId="0" applyFill="1"/>
    <xf numFmtId="0" fontId="4" fillId="2" borderId="0" xfId="0" applyFont="1" applyFill="1"/>
    <xf numFmtId="0" fontId="5" fillId="0" borderId="0" xfId="0" applyFont="1"/>
    <xf numFmtId="0" fontId="5" fillId="0" borderId="1" xfId="0" applyFont="1" applyBorder="1"/>
    <xf numFmtId="0" fontId="1" fillId="2" borderId="1" xfId="0" applyFont="1" applyFill="1" applyBorder="1"/>
    <xf numFmtId="0" fontId="2" fillId="2" borderId="0" xfId="0" applyFont="1" applyFill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2" borderId="0" xfId="0" applyFont="1" applyFill="1"/>
    <xf numFmtId="0" fontId="7" fillId="0" borderId="0" xfId="0" applyFont="1"/>
    <xf numFmtId="10" fontId="1" fillId="2" borderId="1" xfId="0" applyNumberFormat="1" applyFont="1" applyFill="1" applyBorder="1"/>
    <xf numFmtId="10" fontId="0" fillId="0" borderId="1" xfId="0" applyNumberFormat="1" applyBorder="1"/>
    <xf numFmtId="3" fontId="0" fillId="0" borderId="1" xfId="0" applyNumberFormat="1" applyBorder="1"/>
    <xf numFmtId="0" fontId="9" fillId="2" borderId="0" xfId="0" applyFont="1" applyFill="1"/>
    <xf numFmtId="0" fontId="0" fillId="0" borderId="0" xfId="0" quotePrefix="1"/>
    <xf numFmtId="0" fontId="11" fillId="0" borderId="0" xfId="0" applyFont="1"/>
    <xf numFmtId="10" fontId="0" fillId="0" borderId="0" xfId="0" applyNumberFormat="1"/>
    <xf numFmtId="14" fontId="0" fillId="0" borderId="0" xfId="0" applyNumberFormat="1"/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44F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07AF-7111-4D7D-8AC3-DCB012992FF4}">
  <dimension ref="B1:C11"/>
  <sheetViews>
    <sheetView tabSelected="1" zoomScale="190" zoomScaleNormal="190" workbookViewId="0"/>
  </sheetViews>
  <sheetFormatPr baseColWidth="10" defaultRowHeight="13.8" x14ac:dyDescent="0.3"/>
  <cols>
    <col min="1" max="1" width="5.6640625" customWidth="1"/>
  </cols>
  <sheetData>
    <row r="1" spans="2:3" s="3" customFormat="1" ht="39.9" customHeight="1" x14ac:dyDescent="0.5">
      <c r="B1" s="4" t="s">
        <v>160</v>
      </c>
    </row>
    <row r="3" spans="2:3" ht="15" x14ac:dyDescent="0.35">
      <c r="B3" s="18" t="s">
        <v>164</v>
      </c>
    </row>
    <row r="5" spans="2:3" x14ac:dyDescent="0.3">
      <c r="B5" s="11" t="s">
        <v>163</v>
      </c>
    </row>
    <row r="7" spans="2:3" x14ac:dyDescent="0.3">
      <c r="B7" s="17" t="s">
        <v>165</v>
      </c>
    </row>
    <row r="11" spans="2:3" x14ac:dyDescent="0.3">
      <c r="B11" s="11" t="s">
        <v>162</v>
      </c>
      <c r="C11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94D9-4407-4131-BE3E-446B716157EA}">
  <dimension ref="B1:G17"/>
  <sheetViews>
    <sheetView zoomScale="130" zoomScaleNormal="130" workbookViewId="0">
      <selection activeCell="I11" sqref="I11"/>
    </sheetView>
  </sheetViews>
  <sheetFormatPr baseColWidth="10" defaultRowHeight="13.8" x14ac:dyDescent="0.3"/>
  <cols>
    <col min="1" max="1" width="5.6640625" customWidth="1"/>
    <col min="7" max="7" width="12.44140625" bestFit="1" customWidth="1"/>
  </cols>
  <sheetData>
    <row r="1" spans="2:7" s="3" customFormat="1" ht="39.9" customHeight="1" x14ac:dyDescent="0.5">
      <c r="B1" s="4" t="s">
        <v>145</v>
      </c>
    </row>
    <row r="5" spans="2:7" x14ac:dyDescent="0.3">
      <c r="B5" s="7" t="s">
        <v>133</v>
      </c>
      <c r="C5" s="7" t="s">
        <v>121</v>
      </c>
      <c r="E5" s="7" t="s">
        <v>13</v>
      </c>
      <c r="G5" s="7" t="s">
        <v>149</v>
      </c>
    </row>
    <row r="6" spans="2:7" x14ac:dyDescent="0.3">
      <c r="B6" s="2" t="s">
        <v>46</v>
      </c>
      <c r="C6" s="15">
        <v>7584</v>
      </c>
      <c r="E6" s="15">
        <f>SUM(C6:C17)</f>
        <v>93281</v>
      </c>
      <c r="G6" s="15">
        <f>MAX(C6:C17)</f>
        <v>9871</v>
      </c>
    </row>
    <row r="7" spans="2:7" x14ac:dyDescent="0.3">
      <c r="B7" s="2" t="s">
        <v>53</v>
      </c>
      <c r="C7" s="15">
        <v>8578</v>
      </c>
    </row>
    <row r="8" spans="2:7" x14ac:dyDescent="0.3">
      <c r="B8" s="2" t="s">
        <v>50</v>
      </c>
      <c r="C8" s="15">
        <v>5402</v>
      </c>
      <c r="E8" s="7" t="s">
        <v>148</v>
      </c>
      <c r="G8" s="7" t="s">
        <v>150</v>
      </c>
    </row>
    <row r="9" spans="2:7" x14ac:dyDescent="0.3">
      <c r="B9" s="2" t="s">
        <v>48</v>
      </c>
      <c r="C9" s="15">
        <v>7818</v>
      </c>
      <c r="E9" s="15">
        <f>AVERAGE(C6:C17)</f>
        <v>7773.416666666667</v>
      </c>
      <c r="G9" s="15">
        <f>MIN(C6:C17)</f>
        <v>5402</v>
      </c>
    </row>
    <row r="10" spans="2:7" x14ac:dyDescent="0.3">
      <c r="B10" s="2" t="s">
        <v>47</v>
      </c>
      <c r="C10" s="15">
        <v>8169</v>
      </c>
    </row>
    <row r="11" spans="2:7" x14ac:dyDescent="0.3">
      <c r="B11" s="2" t="s">
        <v>130</v>
      </c>
      <c r="C11" s="15">
        <v>7462</v>
      </c>
      <c r="E11" s="7" t="s">
        <v>152</v>
      </c>
      <c r="G11" s="7" t="s">
        <v>154</v>
      </c>
    </row>
    <row r="12" spans="2:7" x14ac:dyDescent="0.3">
      <c r="B12" s="2" t="s">
        <v>51</v>
      </c>
      <c r="C12" s="15">
        <v>9787</v>
      </c>
      <c r="E12" s="2">
        <f>COUNT(C6:C17)</f>
        <v>12</v>
      </c>
      <c r="G12" s="2" cm="1">
        <f t="array" ref="G12">SUM(LARGE(C6:C17,{1;2;3}))</f>
        <v>28454</v>
      </c>
    </row>
    <row r="13" spans="2:7" x14ac:dyDescent="0.3">
      <c r="B13" s="2" t="s">
        <v>131</v>
      </c>
      <c r="C13" s="15">
        <v>7496</v>
      </c>
    </row>
    <row r="14" spans="2:7" x14ac:dyDescent="0.3">
      <c r="B14" s="2" t="s">
        <v>132</v>
      </c>
      <c r="C14" s="15">
        <v>5704</v>
      </c>
      <c r="E14" s="7" t="s">
        <v>153</v>
      </c>
      <c r="G14" s="7" t="s">
        <v>155</v>
      </c>
    </row>
    <row r="15" spans="2:7" x14ac:dyDescent="0.3">
      <c r="B15" s="2" t="s">
        <v>49</v>
      </c>
      <c r="C15" s="15">
        <v>9871</v>
      </c>
      <c r="E15" s="2">
        <f>COUNTA(C6:C17)</f>
        <v>12</v>
      </c>
      <c r="G15" s="2">
        <f>SMALL(C6:C17,2)</f>
        <v>5704</v>
      </c>
    </row>
    <row r="16" spans="2:7" x14ac:dyDescent="0.3">
      <c r="B16" s="2" t="s">
        <v>146</v>
      </c>
      <c r="C16" s="15">
        <v>8796</v>
      </c>
    </row>
    <row r="17" spans="2:3" x14ac:dyDescent="0.3">
      <c r="B17" s="2" t="s">
        <v>147</v>
      </c>
      <c r="C17" s="15">
        <v>6614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9CAA-6D28-4E25-A2F1-0EAA5B113104}">
  <dimension ref="B1:Q17"/>
  <sheetViews>
    <sheetView zoomScale="130" zoomScaleNormal="130" workbookViewId="0">
      <selection activeCell="F16" sqref="F16"/>
    </sheetView>
  </sheetViews>
  <sheetFormatPr baseColWidth="10" defaultRowHeight="13.8" x14ac:dyDescent="0.3"/>
  <cols>
    <col min="1" max="1" width="5.6640625" customWidth="1"/>
  </cols>
  <sheetData>
    <row r="1" spans="2:17" s="3" customFormat="1" ht="39.9" customHeight="1" x14ac:dyDescent="0.5">
      <c r="B1" s="4" t="s">
        <v>151</v>
      </c>
    </row>
    <row r="5" spans="2:17" x14ac:dyDescent="0.3">
      <c r="B5" s="7" t="s">
        <v>133</v>
      </c>
      <c r="C5" s="7" t="s">
        <v>121</v>
      </c>
      <c r="E5" t="str" cm="1">
        <f t="array" ref="E5:Q6">TRANSPOSE(B5:C17)</f>
        <v>Nombre</v>
      </c>
      <c r="F5" t="str">
        <v>Miguel</v>
      </c>
      <c r="G5" t="str">
        <v>Sandra</v>
      </c>
      <c r="H5" t="str">
        <v>Victor</v>
      </c>
      <c r="I5" t="str">
        <v>Kelyn</v>
      </c>
      <c r="J5" t="str">
        <v>Albert</v>
      </c>
      <c r="K5" t="str">
        <v>Francisco</v>
      </c>
      <c r="L5" t="str">
        <v>Yazmina</v>
      </c>
      <c r="M5" t="str">
        <v>Dani</v>
      </c>
      <c r="N5" t="str">
        <v>Melania</v>
      </c>
      <c r="O5" t="str">
        <v>Hugo</v>
      </c>
      <c r="P5" t="str">
        <v>Alejandro</v>
      </c>
      <c r="Q5" t="str">
        <v>Javi</v>
      </c>
    </row>
    <row r="6" spans="2:17" x14ac:dyDescent="0.3">
      <c r="B6" s="2" t="s">
        <v>46</v>
      </c>
      <c r="C6" s="15">
        <v>7584</v>
      </c>
      <c r="E6" t="str">
        <v>Valor</v>
      </c>
      <c r="F6">
        <v>7584</v>
      </c>
      <c r="G6">
        <v>8578</v>
      </c>
      <c r="H6">
        <v>5402</v>
      </c>
      <c r="I6">
        <v>7818</v>
      </c>
      <c r="J6">
        <v>8169</v>
      </c>
      <c r="K6">
        <v>7462</v>
      </c>
      <c r="L6">
        <v>9787</v>
      </c>
      <c r="M6">
        <v>7496</v>
      </c>
      <c r="N6">
        <v>5704</v>
      </c>
      <c r="O6">
        <v>9871</v>
      </c>
      <c r="P6">
        <v>8796</v>
      </c>
      <c r="Q6">
        <v>6614</v>
      </c>
    </row>
    <row r="7" spans="2:17" x14ac:dyDescent="0.3">
      <c r="B7" s="2" t="s">
        <v>53</v>
      </c>
      <c r="C7" s="15">
        <v>8578</v>
      </c>
    </row>
    <row r="8" spans="2:17" x14ac:dyDescent="0.3">
      <c r="B8" s="2" t="s">
        <v>50</v>
      </c>
      <c r="C8" s="15">
        <v>5402</v>
      </c>
    </row>
    <row r="9" spans="2:17" x14ac:dyDescent="0.3">
      <c r="B9" s="2" t="s">
        <v>48</v>
      </c>
      <c r="C9" s="15">
        <v>7818</v>
      </c>
    </row>
    <row r="10" spans="2:17" x14ac:dyDescent="0.3">
      <c r="B10" s="2" t="s">
        <v>47</v>
      </c>
      <c r="C10" s="15">
        <v>8169</v>
      </c>
    </row>
    <row r="11" spans="2:17" x14ac:dyDescent="0.3">
      <c r="B11" s="2" t="s">
        <v>130</v>
      </c>
      <c r="C11" s="15">
        <v>7462</v>
      </c>
    </row>
    <row r="12" spans="2:17" x14ac:dyDescent="0.3">
      <c r="B12" s="2" t="s">
        <v>51</v>
      </c>
      <c r="C12" s="15">
        <v>9787</v>
      </c>
    </row>
    <row r="13" spans="2:17" x14ac:dyDescent="0.3">
      <c r="B13" s="2" t="s">
        <v>131</v>
      </c>
      <c r="C13" s="15">
        <v>7496</v>
      </c>
    </row>
    <row r="14" spans="2:17" x14ac:dyDescent="0.3">
      <c r="B14" s="2" t="s">
        <v>132</v>
      </c>
      <c r="C14" s="15">
        <v>5704</v>
      </c>
    </row>
    <row r="15" spans="2:17" x14ac:dyDescent="0.3">
      <c r="B15" s="2" t="s">
        <v>49</v>
      </c>
      <c r="C15" s="15">
        <v>9871</v>
      </c>
    </row>
    <row r="16" spans="2:17" x14ac:dyDescent="0.3">
      <c r="B16" s="2" t="s">
        <v>146</v>
      </c>
      <c r="C16" s="15">
        <v>8796</v>
      </c>
    </row>
    <row r="17" spans="2:3" x14ac:dyDescent="0.3">
      <c r="B17" s="2" t="s">
        <v>147</v>
      </c>
      <c r="C17" s="15">
        <v>6614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3AC8F-9995-450F-8769-442AD3F2958B}">
  <dimension ref="B1:E10"/>
  <sheetViews>
    <sheetView zoomScale="130" zoomScaleNormal="130" workbookViewId="0">
      <selection activeCell="E6" sqref="E6:E10"/>
    </sheetView>
  </sheetViews>
  <sheetFormatPr baseColWidth="10" defaultRowHeight="13.8" x14ac:dyDescent="0.3"/>
  <cols>
    <col min="1" max="1" width="5.6640625" customWidth="1"/>
    <col min="3" max="3" width="11.44140625" customWidth="1"/>
  </cols>
  <sheetData>
    <row r="1" spans="2:5" s="3" customFormat="1" ht="39.9" customHeight="1" x14ac:dyDescent="0.5">
      <c r="B1" s="4" t="s">
        <v>20</v>
      </c>
    </row>
    <row r="3" spans="2:5" x14ac:dyDescent="0.3">
      <c r="B3" s="5" t="s">
        <v>44</v>
      </c>
    </row>
    <row r="5" spans="2:5" x14ac:dyDescent="0.3">
      <c r="B5" s="1" t="s">
        <v>16</v>
      </c>
      <c r="C5" s="1" t="s">
        <v>17</v>
      </c>
      <c r="D5" s="1" t="s">
        <v>18</v>
      </c>
      <c r="E5" s="1" t="s">
        <v>19</v>
      </c>
    </row>
    <row r="6" spans="2:5" x14ac:dyDescent="0.3">
      <c r="B6" s="9">
        <v>45674</v>
      </c>
      <c r="C6" s="2" t="str">
        <f>TEXT(B6,"dddd")</f>
        <v>viernes</v>
      </c>
      <c r="D6" s="2" t="str">
        <f>TEXT(B6,"mmmm")</f>
        <v>enero</v>
      </c>
      <c r="E6" s="2" t="str">
        <f>TEXT(B6,"aaaa")</f>
        <v>2025</v>
      </c>
    </row>
    <row r="7" spans="2:5" x14ac:dyDescent="0.3">
      <c r="B7" s="9">
        <v>45908</v>
      </c>
      <c r="C7" s="2" t="str">
        <f t="shared" ref="C7:C10" si="0">TEXT(B7,"dddd")</f>
        <v>lunes</v>
      </c>
      <c r="D7" s="2" t="str">
        <f t="shared" ref="D7:D10" si="1">TEXT(B7,"mmmm")</f>
        <v>septiembre</v>
      </c>
      <c r="E7" s="2" t="str">
        <f t="shared" ref="E7:E10" si="2">TEXT(B7,"aaaa")</f>
        <v>2025</v>
      </c>
    </row>
    <row r="8" spans="2:5" x14ac:dyDescent="0.3">
      <c r="B8" s="9">
        <v>45869</v>
      </c>
      <c r="C8" s="2" t="str">
        <f t="shared" si="0"/>
        <v>jueves</v>
      </c>
      <c r="D8" s="2" t="str">
        <f t="shared" si="1"/>
        <v>julio</v>
      </c>
      <c r="E8" s="2" t="str">
        <f t="shared" si="2"/>
        <v>2025</v>
      </c>
    </row>
    <row r="9" spans="2:5" x14ac:dyDescent="0.3">
      <c r="B9" s="9">
        <v>45856</v>
      </c>
      <c r="C9" s="2" t="str">
        <f t="shared" si="0"/>
        <v>viernes</v>
      </c>
      <c r="D9" s="2" t="str">
        <f t="shared" si="1"/>
        <v>julio</v>
      </c>
      <c r="E9" s="2" t="str">
        <f t="shared" si="2"/>
        <v>2025</v>
      </c>
    </row>
    <row r="10" spans="2:5" x14ac:dyDescent="0.3">
      <c r="B10" s="9">
        <v>45706</v>
      </c>
      <c r="C10" s="2" t="str">
        <f t="shared" si="0"/>
        <v>martes</v>
      </c>
      <c r="D10" s="2" t="str">
        <f t="shared" si="1"/>
        <v>febrero</v>
      </c>
      <c r="E10" s="2" t="str">
        <f t="shared" si="2"/>
        <v>2025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BA0F-B589-45A9-91DC-18AEF94805EB}">
  <dimension ref="B1:D10"/>
  <sheetViews>
    <sheetView zoomScale="130" zoomScaleNormal="130" workbookViewId="0">
      <selection activeCell="F23" sqref="F23"/>
    </sheetView>
  </sheetViews>
  <sheetFormatPr baseColWidth="10" defaultRowHeight="13.8" x14ac:dyDescent="0.3"/>
  <cols>
    <col min="1" max="1" width="5.6640625" customWidth="1"/>
    <col min="3" max="3" width="14" bestFit="1" customWidth="1"/>
    <col min="4" max="4" width="16.88671875" bestFit="1" customWidth="1"/>
  </cols>
  <sheetData>
    <row r="1" spans="2:4" s="3" customFormat="1" ht="39.9" customHeight="1" x14ac:dyDescent="0.5">
      <c r="B1" s="4" t="s">
        <v>120</v>
      </c>
    </row>
    <row r="3" spans="2:4" x14ac:dyDescent="0.3">
      <c r="B3" s="12" t="s">
        <v>161</v>
      </c>
    </row>
    <row r="5" spans="2:4" x14ac:dyDescent="0.3">
      <c r="B5" s="1" t="s">
        <v>16</v>
      </c>
      <c r="C5" s="7" t="s">
        <v>122</v>
      </c>
      <c r="D5" s="7" t="s">
        <v>123</v>
      </c>
    </row>
    <row r="6" spans="2:4" x14ac:dyDescent="0.3">
      <c r="B6" s="9">
        <v>45674</v>
      </c>
      <c r="C6" s="2">
        <f>WEEKNUM(B6,21)</f>
        <v>3</v>
      </c>
      <c r="D6" s="2">
        <f>_xlfn.ISOWEEKNUM(B6)</f>
        <v>3</v>
      </c>
    </row>
    <row r="7" spans="2:4" x14ac:dyDescent="0.3">
      <c r="B7" s="9">
        <v>45908</v>
      </c>
      <c r="C7" s="2">
        <f t="shared" ref="C7:C10" si="0">WEEKNUM(B7,21)</f>
        <v>37</v>
      </c>
      <c r="D7" s="2">
        <f t="shared" ref="D7:D10" si="1">_xlfn.ISOWEEKNUM(B7)</f>
        <v>37</v>
      </c>
    </row>
    <row r="8" spans="2:4" x14ac:dyDescent="0.3">
      <c r="B8" s="9">
        <v>45869</v>
      </c>
      <c r="C8" s="2">
        <f t="shared" si="0"/>
        <v>31</v>
      </c>
      <c r="D8" s="2">
        <f t="shared" si="1"/>
        <v>31</v>
      </c>
    </row>
    <row r="9" spans="2:4" x14ac:dyDescent="0.3">
      <c r="B9" s="9">
        <v>45856</v>
      </c>
      <c r="C9" s="2">
        <f t="shared" si="0"/>
        <v>29</v>
      </c>
      <c r="D9" s="2">
        <f t="shared" si="1"/>
        <v>29</v>
      </c>
    </row>
    <row r="10" spans="2:4" x14ac:dyDescent="0.3">
      <c r="B10" s="9">
        <v>45706</v>
      </c>
      <c r="C10" s="2">
        <f t="shared" si="0"/>
        <v>8</v>
      </c>
      <c r="D10" s="2">
        <f t="shared" si="1"/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71538-A7FA-4E68-9876-470006FFAEC7}">
  <dimension ref="B1:J11"/>
  <sheetViews>
    <sheetView zoomScale="130" zoomScaleNormal="130" workbookViewId="0">
      <selection activeCell="L12" sqref="L12"/>
    </sheetView>
  </sheetViews>
  <sheetFormatPr baseColWidth="10" defaultRowHeight="13.8" x14ac:dyDescent="0.3"/>
  <cols>
    <col min="1" max="1" width="5.6640625" customWidth="1"/>
    <col min="2" max="2" width="12.109375" customWidth="1"/>
    <col min="3" max="3" width="12.88671875" customWidth="1"/>
    <col min="4" max="4" width="11.44140625" customWidth="1"/>
    <col min="5" max="5" width="12.33203125" bestFit="1" customWidth="1"/>
    <col min="6" max="6" width="17.5546875" bestFit="1" customWidth="1"/>
    <col min="7" max="8" width="11.44140625" customWidth="1"/>
    <col min="10" max="10" width="13.33203125" bestFit="1" customWidth="1"/>
  </cols>
  <sheetData>
    <row r="1" spans="2:10" s="3" customFormat="1" ht="39.9" customHeight="1" x14ac:dyDescent="0.5">
      <c r="B1" s="4" t="s">
        <v>27</v>
      </c>
    </row>
    <row r="3" spans="2:10" x14ac:dyDescent="0.3">
      <c r="E3" s="7" t="s">
        <v>166</v>
      </c>
      <c r="F3" s="2">
        <v>71</v>
      </c>
      <c r="H3" s="5" t="s">
        <v>28</v>
      </c>
    </row>
    <row r="5" spans="2:10" x14ac:dyDescent="0.3">
      <c r="B5" s="1" t="s">
        <v>41</v>
      </c>
      <c r="C5" s="11"/>
      <c r="E5" s="1" t="s">
        <v>121</v>
      </c>
      <c r="F5" s="1" t="s">
        <v>42</v>
      </c>
      <c r="H5" s="1" t="s">
        <v>0</v>
      </c>
      <c r="I5" s="1" t="s">
        <v>21</v>
      </c>
      <c r="J5" s="1" t="s">
        <v>22</v>
      </c>
    </row>
    <row r="6" spans="2:10" x14ac:dyDescent="0.3">
      <c r="B6" s="2" t="s">
        <v>29</v>
      </c>
      <c r="C6" s="10" t="s">
        <v>30</v>
      </c>
      <c r="E6" s="2">
        <v>98</v>
      </c>
      <c r="F6" s="2" t="b">
        <f>E6&lt;&gt;$F$3</f>
        <v>1</v>
      </c>
      <c r="H6" s="2" t="s">
        <v>23</v>
      </c>
      <c r="I6" s="2">
        <v>98</v>
      </c>
      <c r="J6" s="2" t="str">
        <f>IF(I6&gt;50,"Buen cliente","Cliente normal")</f>
        <v>Buen cliente</v>
      </c>
    </row>
    <row r="7" spans="2:10" x14ac:dyDescent="0.3">
      <c r="B7" s="2" t="s">
        <v>31</v>
      </c>
      <c r="C7" s="10" t="s">
        <v>32</v>
      </c>
      <c r="E7" s="2">
        <v>22</v>
      </c>
      <c r="F7" s="2" t="b">
        <f t="shared" ref="F7:F11" si="0">E7&lt;&gt;$F$3</f>
        <v>1</v>
      </c>
      <c r="H7" s="2" t="s">
        <v>24</v>
      </c>
      <c r="I7" s="2">
        <v>22</v>
      </c>
      <c r="J7" s="2" t="str">
        <f t="shared" ref="J7:J11" si="1">IF(I7&gt;50,"Buen cliente","Cliente normal")</f>
        <v>Cliente normal</v>
      </c>
    </row>
    <row r="8" spans="2:10" x14ac:dyDescent="0.3">
      <c r="B8" s="2" t="s">
        <v>33</v>
      </c>
      <c r="C8" s="10" t="s">
        <v>34</v>
      </c>
      <c r="E8" s="2">
        <v>71</v>
      </c>
      <c r="F8" s="2" t="b">
        <f t="shared" si="0"/>
        <v>0</v>
      </c>
      <c r="H8" s="2" t="s">
        <v>15</v>
      </c>
      <c r="I8" s="2">
        <v>71</v>
      </c>
      <c r="J8" s="2" t="str">
        <f t="shared" si="1"/>
        <v>Buen cliente</v>
      </c>
    </row>
    <row r="9" spans="2:10" x14ac:dyDescent="0.3">
      <c r="B9" s="2" t="s">
        <v>35</v>
      </c>
      <c r="C9" s="10" t="s">
        <v>36</v>
      </c>
      <c r="E9" s="2">
        <v>64</v>
      </c>
      <c r="F9" s="2" t="b">
        <f t="shared" si="0"/>
        <v>1</v>
      </c>
      <c r="H9" s="2" t="s">
        <v>25</v>
      </c>
      <c r="I9" s="2">
        <v>64</v>
      </c>
      <c r="J9" s="2" t="str">
        <f t="shared" si="1"/>
        <v>Buen cliente</v>
      </c>
    </row>
    <row r="10" spans="2:10" x14ac:dyDescent="0.3">
      <c r="B10" s="2" t="s">
        <v>37</v>
      </c>
      <c r="C10" s="10" t="s">
        <v>38</v>
      </c>
      <c r="E10" s="2">
        <v>26</v>
      </c>
      <c r="F10" s="2" t="b">
        <f t="shared" si="0"/>
        <v>1</v>
      </c>
      <c r="H10" s="2" t="s">
        <v>14</v>
      </c>
      <c r="I10" s="2">
        <v>26</v>
      </c>
      <c r="J10" s="2" t="str">
        <f t="shared" si="1"/>
        <v>Cliente normal</v>
      </c>
    </row>
    <row r="11" spans="2:10" x14ac:dyDescent="0.3">
      <c r="B11" s="2" t="s">
        <v>39</v>
      </c>
      <c r="C11" s="10" t="s">
        <v>40</v>
      </c>
      <c r="E11" s="2">
        <v>61</v>
      </c>
      <c r="F11" s="2" t="b">
        <f t="shared" si="0"/>
        <v>1</v>
      </c>
      <c r="H11" s="2" t="s">
        <v>26</v>
      </c>
      <c r="I11" s="2">
        <v>61</v>
      </c>
      <c r="J11" s="2" t="str">
        <f t="shared" si="1"/>
        <v>Buen cliente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9F5F-85AF-4108-B08B-E7B17F264D95}">
  <dimension ref="B1:G19"/>
  <sheetViews>
    <sheetView zoomScale="130" zoomScaleNormal="130" workbookViewId="0">
      <selection activeCell="G30" sqref="G30"/>
    </sheetView>
  </sheetViews>
  <sheetFormatPr baseColWidth="10" defaultRowHeight="13.8" x14ac:dyDescent="0.3"/>
  <sheetData>
    <row r="1" spans="2:7" s="3" customFormat="1" ht="25.8" x14ac:dyDescent="0.5">
      <c r="B1" s="4" t="s">
        <v>135</v>
      </c>
    </row>
    <row r="3" spans="2:7" x14ac:dyDescent="0.3">
      <c r="B3" s="5" t="s">
        <v>140</v>
      </c>
    </row>
    <row r="5" spans="2:7" x14ac:dyDescent="0.3">
      <c r="B5" s="7" t="s">
        <v>136</v>
      </c>
      <c r="C5" s="13" t="s">
        <v>137</v>
      </c>
      <c r="D5" s="7" t="s">
        <v>138</v>
      </c>
      <c r="E5" s="7" t="s">
        <v>139</v>
      </c>
      <c r="G5" s="7" t="s">
        <v>143</v>
      </c>
    </row>
    <row r="6" spans="2:7" x14ac:dyDescent="0.3">
      <c r="B6" s="2" t="s">
        <v>46</v>
      </c>
      <c r="C6" s="14">
        <v>0.76519999999999999</v>
      </c>
      <c r="D6" s="2">
        <v>9.83</v>
      </c>
      <c r="E6" s="2" t="str">
        <f>IF(AND(C6&gt;75%,D6&gt;=5),"Aprobado","No aprobado")</f>
        <v>Aprobado</v>
      </c>
      <c r="G6" s="2" t="b">
        <f>AND(C6&gt;75%,D6&gt;=5)</f>
        <v>1</v>
      </c>
    </row>
    <row r="7" spans="2:7" x14ac:dyDescent="0.3">
      <c r="B7" s="2" t="s">
        <v>47</v>
      </c>
      <c r="C7" s="14">
        <v>0.63249999999999995</v>
      </c>
      <c r="D7" s="2">
        <v>8.6999999999999993</v>
      </c>
      <c r="E7" s="2" t="str">
        <f t="shared" ref="E7:E19" si="0">IF(AND(C7&gt;75%,D7&gt;=5),"Aprobado","No aprobado")</f>
        <v>No aprobado</v>
      </c>
      <c r="G7" s="2" t="b">
        <f t="shared" ref="G7:G19" si="1">AND(C7&gt;75%,D7&gt;=5)</f>
        <v>0</v>
      </c>
    </row>
    <row r="8" spans="2:7" x14ac:dyDescent="0.3">
      <c r="B8" s="2" t="s">
        <v>48</v>
      </c>
      <c r="C8" s="14">
        <v>0.92311937400149369</v>
      </c>
      <c r="D8" s="2">
        <v>5.92</v>
      </c>
      <c r="E8" s="2" t="str">
        <f t="shared" si="0"/>
        <v>Aprobado</v>
      </c>
      <c r="G8" s="2" t="b">
        <f t="shared" si="1"/>
        <v>1</v>
      </c>
    </row>
    <row r="9" spans="2:7" x14ac:dyDescent="0.3">
      <c r="B9" s="2" t="s">
        <v>49</v>
      </c>
      <c r="C9" s="14">
        <v>0.90440227063402645</v>
      </c>
      <c r="D9" s="2">
        <v>7.85</v>
      </c>
      <c r="E9" s="2" t="str">
        <f t="shared" si="0"/>
        <v>Aprobado</v>
      </c>
      <c r="G9" s="2" t="b">
        <f t="shared" si="1"/>
        <v>1</v>
      </c>
    </row>
    <row r="10" spans="2:7" x14ac:dyDescent="0.3">
      <c r="B10" s="2" t="s">
        <v>50</v>
      </c>
      <c r="C10" s="14">
        <v>0.95779999999999998</v>
      </c>
      <c r="D10" s="2">
        <v>8.11</v>
      </c>
      <c r="E10" s="2" t="str">
        <f t="shared" si="0"/>
        <v>Aprobado</v>
      </c>
      <c r="G10" s="2" t="b">
        <f t="shared" si="1"/>
        <v>1</v>
      </c>
    </row>
    <row r="11" spans="2:7" x14ac:dyDescent="0.3">
      <c r="B11" s="2" t="s">
        <v>51</v>
      </c>
      <c r="C11" s="14">
        <v>0.28303698050962411</v>
      </c>
      <c r="D11" s="2">
        <v>4.3099999999999996</v>
      </c>
      <c r="E11" s="2" t="str">
        <f t="shared" si="0"/>
        <v>No aprobado</v>
      </c>
      <c r="G11" s="2" t="b">
        <f t="shared" si="1"/>
        <v>0</v>
      </c>
    </row>
    <row r="12" spans="2:7" x14ac:dyDescent="0.3">
      <c r="B12" s="2" t="s">
        <v>52</v>
      </c>
      <c r="C12" s="14">
        <v>0.86940712097856621</v>
      </c>
      <c r="D12" s="2">
        <v>7.04</v>
      </c>
      <c r="E12" s="2" t="str">
        <f t="shared" si="0"/>
        <v>Aprobado</v>
      </c>
      <c r="G12" s="2" t="b">
        <f t="shared" si="1"/>
        <v>1</v>
      </c>
    </row>
    <row r="13" spans="2:7" x14ac:dyDescent="0.3">
      <c r="B13" s="2" t="s">
        <v>53</v>
      </c>
      <c r="C13" s="14">
        <v>0.76571906185269034</v>
      </c>
      <c r="D13" s="2">
        <v>6.85</v>
      </c>
      <c r="E13" s="2" t="str">
        <f t="shared" si="0"/>
        <v>Aprobado</v>
      </c>
      <c r="G13" s="2" t="b">
        <f t="shared" si="1"/>
        <v>1</v>
      </c>
    </row>
    <row r="14" spans="2:7" x14ac:dyDescent="0.3">
      <c r="B14" s="2" t="s">
        <v>54</v>
      </c>
      <c r="C14" s="14">
        <v>0.99780000000000002</v>
      </c>
      <c r="D14" s="2">
        <v>8.86</v>
      </c>
      <c r="E14" s="2" t="str">
        <f t="shared" si="0"/>
        <v>Aprobado</v>
      </c>
      <c r="G14" s="2" t="b">
        <f t="shared" si="1"/>
        <v>1</v>
      </c>
    </row>
    <row r="15" spans="2:7" x14ac:dyDescent="0.3">
      <c r="B15" s="2" t="s">
        <v>55</v>
      </c>
      <c r="C15" s="14">
        <v>0.94256377519266088</v>
      </c>
      <c r="D15" s="2">
        <v>6.96</v>
      </c>
      <c r="E15" s="2" t="str">
        <f t="shared" si="0"/>
        <v>Aprobado</v>
      </c>
      <c r="G15" s="2" t="b">
        <f t="shared" si="1"/>
        <v>1</v>
      </c>
    </row>
    <row r="16" spans="2:7" x14ac:dyDescent="0.3">
      <c r="B16" s="2" t="s">
        <v>56</v>
      </c>
      <c r="C16" s="14">
        <v>0.14772604487803742</v>
      </c>
      <c r="D16" s="2">
        <v>7.53</v>
      </c>
      <c r="E16" s="2" t="str">
        <f t="shared" si="0"/>
        <v>No aprobado</v>
      </c>
      <c r="G16" s="2" t="b">
        <f t="shared" si="1"/>
        <v>0</v>
      </c>
    </row>
    <row r="17" spans="2:7" x14ac:dyDescent="0.3">
      <c r="B17" s="2" t="s">
        <v>57</v>
      </c>
      <c r="C17" s="14">
        <v>0.78458109706535351</v>
      </c>
      <c r="D17" s="2">
        <v>6.49</v>
      </c>
      <c r="E17" s="2" t="str">
        <f t="shared" si="0"/>
        <v>Aprobado</v>
      </c>
      <c r="G17" s="2" t="b">
        <f t="shared" si="1"/>
        <v>1</v>
      </c>
    </row>
    <row r="18" spans="2:7" x14ac:dyDescent="0.3">
      <c r="B18" s="2" t="s">
        <v>58</v>
      </c>
      <c r="C18" s="14">
        <v>0.1620764924047905</v>
      </c>
      <c r="D18" s="2">
        <v>5.08</v>
      </c>
      <c r="E18" s="2" t="str">
        <f t="shared" si="0"/>
        <v>No aprobado</v>
      </c>
      <c r="G18" s="2" t="b">
        <f t="shared" si="1"/>
        <v>0</v>
      </c>
    </row>
    <row r="19" spans="2:7" x14ac:dyDescent="0.3">
      <c r="B19" s="2" t="s">
        <v>59</v>
      </c>
      <c r="C19" s="14">
        <v>0.88091637645977827</v>
      </c>
      <c r="D19" s="2">
        <v>8.59</v>
      </c>
      <c r="E19" s="2" t="str">
        <f t="shared" si="0"/>
        <v>Aprobado</v>
      </c>
      <c r="G19" s="2" t="b">
        <f t="shared" si="1"/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3196D-D1E5-477E-94A8-BCD9344C955E}">
  <dimension ref="B1:G19"/>
  <sheetViews>
    <sheetView zoomScale="130" zoomScaleNormal="130" workbookViewId="0">
      <selection activeCell="E10" sqref="E10"/>
    </sheetView>
  </sheetViews>
  <sheetFormatPr baseColWidth="10" defaultRowHeight="13.8" x14ac:dyDescent="0.3"/>
  <cols>
    <col min="1" max="1" width="5.6640625" customWidth="1"/>
  </cols>
  <sheetData>
    <row r="1" spans="2:7" s="3" customFormat="1" ht="39.9" customHeight="1" x14ac:dyDescent="0.5">
      <c r="B1" s="4" t="s">
        <v>141</v>
      </c>
    </row>
    <row r="3" spans="2:7" x14ac:dyDescent="0.3">
      <c r="B3" s="5" t="s">
        <v>142</v>
      </c>
    </row>
    <row r="5" spans="2:7" x14ac:dyDescent="0.3">
      <c r="B5" s="7" t="s">
        <v>136</v>
      </c>
      <c r="C5" s="13" t="s">
        <v>137</v>
      </c>
      <c r="D5" s="7" t="s">
        <v>138</v>
      </c>
      <c r="E5" s="7" t="s">
        <v>139</v>
      </c>
      <c r="G5" s="7" t="s">
        <v>144</v>
      </c>
    </row>
    <row r="6" spans="2:7" x14ac:dyDescent="0.3">
      <c r="B6" s="2" t="s">
        <v>46</v>
      </c>
      <c r="C6" s="14">
        <v>0.76519999999999999</v>
      </c>
      <c r="D6" s="2">
        <v>9.83</v>
      </c>
      <c r="E6" s="2" t="str">
        <f>IF(OR(C6&gt;90%,D6&gt;=8),"Aprobado","No aprobado")</f>
        <v>Aprobado</v>
      </c>
      <c r="G6" s="2" t="b">
        <f>OR(C6&gt;90%,D6&gt;=8)</f>
        <v>1</v>
      </c>
    </row>
    <row r="7" spans="2:7" x14ac:dyDescent="0.3">
      <c r="B7" s="2" t="s">
        <v>47</v>
      </c>
      <c r="C7" s="14">
        <v>0.63249999999999995</v>
      </c>
      <c r="D7" s="2">
        <v>8.6999999999999993</v>
      </c>
      <c r="E7" s="2" t="str">
        <f t="shared" ref="E7:E19" si="0">IF(OR(C7&gt;90%,D7&gt;=8),"Aprobado","No aprobado")</f>
        <v>Aprobado</v>
      </c>
      <c r="G7" s="2" t="b">
        <f t="shared" ref="G7:G19" si="1">OR(C7&gt;90%,D7&gt;=8)</f>
        <v>1</v>
      </c>
    </row>
    <row r="8" spans="2:7" x14ac:dyDescent="0.3">
      <c r="B8" s="2" t="s">
        <v>48</v>
      </c>
      <c r="C8" s="14">
        <v>0.92311937400149369</v>
      </c>
      <c r="D8" s="2">
        <v>5.92</v>
      </c>
      <c r="E8" s="2" t="str">
        <f t="shared" si="0"/>
        <v>Aprobado</v>
      </c>
      <c r="G8" s="2" t="b">
        <f t="shared" si="1"/>
        <v>1</v>
      </c>
    </row>
    <row r="9" spans="2:7" x14ac:dyDescent="0.3">
      <c r="B9" s="2" t="s">
        <v>49</v>
      </c>
      <c r="C9" s="14">
        <v>0.90440227063402645</v>
      </c>
      <c r="D9" s="2">
        <v>7.85</v>
      </c>
      <c r="E9" s="2" t="str">
        <f t="shared" si="0"/>
        <v>Aprobado</v>
      </c>
      <c r="G9" s="2" t="b">
        <f t="shared" si="1"/>
        <v>1</v>
      </c>
    </row>
    <row r="10" spans="2:7" x14ac:dyDescent="0.3">
      <c r="B10" s="2" t="s">
        <v>50</v>
      </c>
      <c r="C10" s="14">
        <v>0.95779999999999998</v>
      </c>
      <c r="D10" s="2">
        <v>8.11</v>
      </c>
      <c r="E10" s="2" t="str">
        <f t="shared" si="0"/>
        <v>Aprobado</v>
      </c>
      <c r="G10" s="2" t="b">
        <f t="shared" si="1"/>
        <v>1</v>
      </c>
    </row>
    <row r="11" spans="2:7" x14ac:dyDescent="0.3">
      <c r="B11" s="2" t="s">
        <v>51</v>
      </c>
      <c r="C11" s="14">
        <v>0.28303698050962411</v>
      </c>
      <c r="D11" s="2">
        <v>4.3099999999999996</v>
      </c>
      <c r="E11" s="2" t="str">
        <f t="shared" si="0"/>
        <v>No aprobado</v>
      </c>
      <c r="G11" s="2" t="b">
        <f t="shared" si="1"/>
        <v>0</v>
      </c>
    </row>
    <row r="12" spans="2:7" x14ac:dyDescent="0.3">
      <c r="B12" s="2" t="s">
        <v>52</v>
      </c>
      <c r="C12" s="14">
        <v>0.86940712097856621</v>
      </c>
      <c r="D12" s="2">
        <v>9.4499999999999993</v>
      </c>
      <c r="E12" s="2" t="str">
        <f t="shared" si="0"/>
        <v>Aprobado</v>
      </c>
      <c r="G12" s="2" t="b">
        <f t="shared" si="1"/>
        <v>1</v>
      </c>
    </row>
    <row r="13" spans="2:7" x14ac:dyDescent="0.3">
      <c r="B13" s="2" t="s">
        <v>53</v>
      </c>
      <c r="C13" s="14">
        <v>0.76571906185269034</v>
      </c>
      <c r="D13" s="2">
        <v>6.85</v>
      </c>
      <c r="E13" s="2" t="str">
        <f t="shared" si="0"/>
        <v>No aprobado</v>
      </c>
      <c r="G13" s="2" t="b">
        <f t="shared" si="1"/>
        <v>0</v>
      </c>
    </row>
    <row r="14" spans="2:7" x14ac:dyDescent="0.3">
      <c r="B14" s="2" t="s">
        <v>54</v>
      </c>
      <c r="C14" s="14">
        <v>0.99780000000000002</v>
      </c>
      <c r="D14" s="2">
        <v>8.86</v>
      </c>
      <c r="E14" s="2" t="str">
        <f t="shared" si="0"/>
        <v>Aprobado</v>
      </c>
      <c r="G14" s="2" t="b">
        <f t="shared" si="1"/>
        <v>1</v>
      </c>
    </row>
    <row r="15" spans="2:7" x14ac:dyDescent="0.3">
      <c r="B15" s="2" t="s">
        <v>55</v>
      </c>
      <c r="C15" s="14">
        <v>0.94256377519266088</v>
      </c>
      <c r="D15" s="2">
        <v>6.96</v>
      </c>
      <c r="E15" s="2" t="str">
        <f t="shared" si="0"/>
        <v>Aprobado</v>
      </c>
      <c r="G15" s="2" t="b">
        <f t="shared" si="1"/>
        <v>1</v>
      </c>
    </row>
    <row r="16" spans="2:7" x14ac:dyDescent="0.3">
      <c r="B16" s="2" t="s">
        <v>56</v>
      </c>
      <c r="C16" s="14">
        <v>0.86519999999999997</v>
      </c>
      <c r="D16" s="2">
        <v>8.0500000000000007</v>
      </c>
      <c r="E16" s="2" t="str">
        <f t="shared" si="0"/>
        <v>Aprobado</v>
      </c>
      <c r="G16" s="2" t="b">
        <f t="shared" si="1"/>
        <v>1</v>
      </c>
    </row>
    <row r="17" spans="2:7" x14ac:dyDescent="0.3">
      <c r="B17" s="2" t="s">
        <v>57</v>
      </c>
      <c r="C17" s="14">
        <v>0.78458109706535351</v>
      </c>
      <c r="D17" s="2">
        <v>6.49</v>
      </c>
      <c r="E17" s="2" t="str">
        <f t="shared" si="0"/>
        <v>No aprobado</v>
      </c>
      <c r="G17" s="2" t="b">
        <f t="shared" si="1"/>
        <v>0</v>
      </c>
    </row>
    <row r="18" spans="2:7" x14ac:dyDescent="0.3">
      <c r="B18" s="2" t="s">
        <v>58</v>
      </c>
      <c r="C18" s="14">
        <v>0.1620764924047905</v>
      </c>
      <c r="D18" s="2">
        <v>5.08</v>
      </c>
      <c r="E18" s="2" t="str">
        <f t="shared" si="0"/>
        <v>No aprobado</v>
      </c>
      <c r="G18" s="2" t="b">
        <f t="shared" si="1"/>
        <v>0</v>
      </c>
    </row>
    <row r="19" spans="2:7" x14ac:dyDescent="0.3">
      <c r="B19" s="2" t="s">
        <v>59</v>
      </c>
      <c r="C19" s="14">
        <v>0.88091637645977827</v>
      </c>
      <c r="D19" s="2">
        <v>8.59</v>
      </c>
      <c r="E19" s="2" t="str">
        <f t="shared" si="0"/>
        <v>Aprobado</v>
      </c>
      <c r="G19" s="2" t="b">
        <f t="shared" si="1"/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BF59F-F82F-4993-8F3E-13F036FE3629}">
  <dimension ref="B1:G27"/>
  <sheetViews>
    <sheetView zoomScale="130" zoomScaleNormal="130" workbookViewId="0">
      <selection activeCell="J16" sqref="J16"/>
    </sheetView>
  </sheetViews>
  <sheetFormatPr baseColWidth="10" defaultRowHeight="13.8" x14ac:dyDescent="0.3"/>
  <cols>
    <col min="1" max="1" width="5.6640625" customWidth="1"/>
    <col min="5" max="5" width="5.6640625" customWidth="1"/>
  </cols>
  <sheetData>
    <row r="1" spans="2:7" s="3" customFormat="1" ht="39.9" customHeight="1" x14ac:dyDescent="0.5">
      <c r="B1" s="4" t="s">
        <v>11</v>
      </c>
    </row>
    <row r="3" spans="2:7" x14ac:dyDescent="0.3">
      <c r="B3" s="5" t="s">
        <v>12</v>
      </c>
    </row>
    <row r="5" spans="2:7" x14ac:dyDescent="0.3">
      <c r="B5" s="1" t="s">
        <v>0</v>
      </c>
      <c r="C5" s="1" t="s">
        <v>1</v>
      </c>
      <c r="D5" s="1" t="s">
        <v>2</v>
      </c>
      <c r="F5" s="1" t="s">
        <v>0</v>
      </c>
      <c r="G5" s="6" t="s">
        <v>6</v>
      </c>
    </row>
    <row r="6" spans="2:7" x14ac:dyDescent="0.3">
      <c r="B6" s="2" t="s">
        <v>3</v>
      </c>
      <c r="C6" s="2" t="s">
        <v>4</v>
      </c>
      <c r="D6" s="2">
        <v>55</v>
      </c>
      <c r="F6" s="1" t="s">
        <v>1</v>
      </c>
      <c r="G6" s="6" t="s">
        <v>4</v>
      </c>
    </row>
    <row r="7" spans="2:7" x14ac:dyDescent="0.3">
      <c r="B7" s="2" t="s">
        <v>5</v>
      </c>
      <c r="C7" s="2" t="s">
        <v>4</v>
      </c>
      <c r="D7" s="2">
        <v>92</v>
      </c>
    </row>
    <row r="8" spans="2:7" x14ac:dyDescent="0.3">
      <c r="B8" s="2" t="s">
        <v>6</v>
      </c>
      <c r="C8" s="2" t="s">
        <v>7</v>
      </c>
      <c r="D8" s="2">
        <v>46</v>
      </c>
    </row>
    <row r="9" spans="2:7" x14ac:dyDescent="0.3">
      <c r="B9" s="2" t="s">
        <v>3</v>
      </c>
      <c r="C9" s="2" t="s">
        <v>4</v>
      </c>
      <c r="D9" s="2">
        <v>98</v>
      </c>
    </row>
    <row r="10" spans="2:7" x14ac:dyDescent="0.3">
      <c r="B10" s="2" t="s">
        <v>5</v>
      </c>
      <c r="C10" s="2" t="s">
        <v>4</v>
      </c>
      <c r="D10" s="2">
        <v>44</v>
      </c>
    </row>
    <row r="11" spans="2:7" x14ac:dyDescent="0.3">
      <c r="B11" s="2" t="s">
        <v>3</v>
      </c>
      <c r="C11" s="2" t="s">
        <v>7</v>
      </c>
      <c r="D11" s="2">
        <v>87</v>
      </c>
      <c r="F11" s="7" t="s">
        <v>13</v>
      </c>
      <c r="G11" s="2">
        <f>SUMIFS(D6:D27,B6:B27,G5,C6:C27,G6)</f>
        <v>140</v>
      </c>
    </row>
    <row r="12" spans="2:7" x14ac:dyDescent="0.3">
      <c r="B12" s="2" t="s">
        <v>8</v>
      </c>
      <c r="C12" s="2" t="s">
        <v>7</v>
      </c>
      <c r="D12" s="2">
        <v>25</v>
      </c>
    </row>
    <row r="13" spans="2:7" x14ac:dyDescent="0.3">
      <c r="B13" s="2" t="s">
        <v>9</v>
      </c>
      <c r="C13" s="2" t="s">
        <v>4</v>
      </c>
      <c r="D13" s="2">
        <v>14</v>
      </c>
    </row>
    <row r="14" spans="2:7" x14ac:dyDescent="0.3">
      <c r="B14" s="2" t="s">
        <v>3</v>
      </c>
      <c r="C14" s="2" t="s">
        <v>4</v>
      </c>
      <c r="D14" s="2">
        <v>46</v>
      </c>
    </row>
    <row r="15" spans="2:7" x14ac:dyDescent="0.3">
      <c r="B15" s="2" t="s">
        <v>3</v>
      </c>
      <c r="C15" s="2" t="s">
        <v>4</v>
      </c>
      <c r="D15" s="2">
        <v>90</v>
      </c>
    </row>
    <row r="16" spans="2:7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59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66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dataValidations count="2">
    <dataValidation type="list" allowBlank="1" showInputMessage="1" showErrorMessage="1" sqref="G6" xr:uid="{6CC8EE9C-8035-456B-AE33-23111D256948}">
      <formula1>$C$6:$C$27</formula1>
    </dataValidation>
    <dataValidation type="list" allowBlank="1" showInputMessage="1" showErrorMessage="1" sqref="G5" xr:uid="{9021D9E2-D907-49DA-B969-6A47069ED276}">
      <formula1>$B$6:$B$27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EB7B-BAEB-4AE3-8463-C35AA51B4FF4}">
  <dimension ref="B1:H27"/>
  <sheetViews>
    <sheetView zoomScale="130" zoomScaleNormal="130" workbookViewId="0">
      <selection activeCell="H7" sqref="H7"/>
    </sheetView>
  </sheetViews>
  <sheetFormatPr baseColWidth="10" defaultRowHeight="13.8" x14ac:dyDescent="0.3"/>
  <cols>
    <col min="1" max="1" width="5.6640625" customWidth="1"/>
    <col min="5" max="5" width="5.6640625" customWidth="1"/>
    <col min="7" max="7" width="5.6640625" customWidth="1"/>
  </cols>
  <sheetData>
    <row r="1" spans="2:8" s="3" customFormat="1" ht="39.9" customHeight="1" x14ac:dyDescent="0.5">
      <c r="B1" s="4" t="s">
        <v>157</v>
      </c>
    </row>
    <row r="3" spans="2:8" x14ac:dyDescent="0.3">
      <c r="B3" s="5" t="s">
        <v>156</v>
      </c>
    </row>
    <row r="5" spans="2:8" x14ac:dyDescent="0.3">
      <c r="B5" s="1" t="s">
        <v>0</v>
      </c>
      <c r="C5" s="1" t="s">
        <v>1</v>
      </c>
      <c r="D5" s="1" t="s">
        <v>2</v>
      </c>
      <c r="F5" s="1" t="s">
        <v>0</v>
      </c>
      <c r="H5" s="7" t="s">
        <v>152</v>
      </c>
    </row>
    <row r="6" spans="2:8" x14ac:dyDescent="0.3">
      <c r="B6" s="2" t="s">
        <v>3</v>
      </c>
      <c r="C6" s="2" t="s">
        <v>4</v>
      </c>
      <c r="D6" s="2">
        <v>55</v>
      </c>
      <c r="F6" s="2" t="s">
        <v>5</v>
      </c>
      <c r="H6" s="2">
        <f>COUNTIFS(B6:B27,F6)</f>
        <v>4</v>
      </c>
    </row>
    <row r="7" spans="2:8" x14ac:dyDescent="0.3">
      <c r="B7" s="2" t="s">
        <v>5</v>
      </c>
      <c r="C7" s="2" t="s">
        <v>4</v>
      </c>
      <c r="D7" s="2">
        <v>92</v>
      </c>
    </row>
    <row r="8" spans="2:8" x14ac:dyDescent="0.3">
      <c r="B8" s="2" t="s">
        <v>6</v>
      </c>
      <c r="C8" s="2" t="s">
        <v>7</v>
      </c>
      <c r="D8" s="2">
        <v>46</v>
      </c>
    </row>
    <row r="9" spans="2:8" x14ac:dyDescent="0.3">
      <c r="B9" s="2" t="s">
        <v>3</v>
      </c>
      <c r="C9" s="2" t="s">
        <v>4</v>
      </c>
      <c r="D9" s="2">
        <v>98</v>
      </c>
    </row>
    <row r="10" spans="2:8" x14ac:dyDescent="0.3">
      <c r="B10" s="2" t="s">
        <v>5</v>
      </c>
      <c r="C10" s="2" t="s">
        <v>4</v>
      </c>
      <c r="D10" s="2">
        <v>44</v>
      </c>
    </row>
    <row r="11" spans="2:8" x14ac:dyDescent="0.3">
      <c r="B11" s="2" t="s">
        <v>3</v>
      </c>
      <c r="C11" s="2" t="s">
        <v>7</v>
      </c>
      <c r="D11" s="2">
        <v>87</v>
      </c>
    </row>
    <row r="12" spans="2:8" x14ac:dyDescent="0.3">
      <c r="B12" s="2" t="s">
        <v>8</v>
      </c>
      <c r="C12" s="2" t="s">
        <v>7</v>
      </c>
      <c r="D12" s="2">
        <v>25</v>
      </c>
    </row>
    <row r="13" spans="2:8" x14ac:dyDescent="0.3">
      <c r="B13" s="2" t="s">
        <v>9</v>
      </c>
      <c r="C13" s="2" t="s">
        <v>4</v>
      </c>
      <c r="D13" s="2">
        <v>14</v>
      </c>
    </row>
    <row r="14" spans="2:8" x14ac:dyDescent="0.3">
      <c r="B14" s="2" t="s">
        <v>3</v>
      </c>
      <c r="C14" s="2" t="s">
        <v>4</v>
      </c>
      <c r="D14" s="2">
        <v>46</v>
      </c>
    </row>
    <row r="15" spans="2:8" x14ac:dyDescent="0.3">
      <c r="B15" s="2" t="s">
        <v>3</v>
      </c>
      <c r="C15" s="2" t="s">
        <v>4</v>
      </c>
      <c r="D15" s="2">
        <v>90</v>
      </c>
    </row>
    <row r="16" spans="2:8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59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66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dataValidations count="1">
    <dataValidation type="list" allowBlank="1" showInputMessage="1" showErrorMessage="1" sqref="F6" xr:uid="{BBCDCB42-E7BE-4466-8F18-98AA43DE6C6B}">
      <formula1>$B$6:$B$27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080E-608A-4D85-B690-1C9243E573A1}">
  <dimension ref="B1:H27"/>
  <sheetViews>
    <sheetView zoomScale="130" zoomScaleNormal="130" workbookViewId="0">
      <selection activeCell="F6" sqref="F6"/>
    </sheetView>
  </sheetViews>
  <sheetFormatPr baseColWidth="10" defaultRowHeight="13.8" x14ac:dyDescent="0.3"/>
  <cols>
    <col min="1" max="1" width="5.6640625" customWidth="1"/>
  </cols>
  <sheetData>
    <row r="1" spans="2:8" s="16" customFormat="1" ht="39.9" customHeight="1" x14ac:dyDescent="0.5">
      <c r="B1" s="4" t="s">
        <v>158</v>
      </c>
    </row>
    <row r="3" spans="2:8" x14ac:dyDescent="0.3">
      <c r="B3" s="12" t="s">
        <v>159</v>
      </c>
    </row>
    <row r="5" spans="2:8" x14ac:dyDescent="0.3">
      <c r="B5" s="1" t="s">
        <v>0</v>
      </c>
      <c r="C5" s="1" t="s">
        <v>1</v>
      </c>
      <c r="D5" s="1" t="s">
        <v>2</v>
      </c>
    </row>
    <row r="6" spans="2:8" x14ac:dyDescent="0.3">
      <c r="B6" s="2" t="s">
        <v>3</v>
      </c>
      <c r="C6" s="2" t="s">
        <v>4</v>
      </c>
      <c r="D6" s="2">
        <v>55</v>
      </c>
      <c r="F6">
        <f>AVERAGEIFS(D6:D27,D6:D27,"&lt;&gt;0")</f>
        <v>51.222222222222221</v>
      </c>
      <c r="H6">
        <f>AVERAGE(D6:D27)</f>
        <v>41.909090909090907</v>
      </c>
    </row>
    <row r="7" spans="2:8" x14ac:dyDescent="0.3">
      <c r="B7" s="2" t="s">
        <v>5</v>
      </c>
      <c r="C7" s="2" t="s">
        <v>4</v>
      </c>
      <c r="D7" s="2">
        <v>92</v>
      </c>
    </row>
    <row r="8" spans="2:8" x14ac:dyDescent="0.3">
      <c r="B8" s="2" t="s">
        <v>6</v>
      </c>
      <c r="C8" s="2" t="s">
        <v>7</v>
      </c>
      <c r="D8" s="2">
        <v>0</v>
      </c>
    </row>
    <row r="9" spans="2:8" x14ac:dyDescent="0.3">
      <c r="B9" s="2" t="s">
        <v>3</v>
      </c>
      <c r="C9" s="2" t="s">
        <v>4</v>
      </c>
      <c r="D9" s="2">
        <v>98</v>
      </c>
    </row>
    <row r="10" spans="2:8" x14ac:dyDescent="0.3">
      <c r="B10" s="2" t="s">
        <v>5</v>
      </c>
      <c r="C10" s="2" t="s">
        <v>4</v>
      </c>
      <c r="D10" s="2">
        <v>44</v>
      </c>
    </row>
    <row r="11" spans="2:8" x14ac:dyDescent="0.3">
      <c r="B11" s="2" t="s">
        <v>3</v>
      </c>
      <c r="C11" s="2" t="s">
        <v>7</v>
      </c>
      <c r="D11" s="2">
        <v>87</v>
      </c>
    </row>
    <row r="12" spans="2:8" x14ac:dyDescent="0.3">
      <c r="B12" s="2" t="s">
        <v>8</v>
      </c>
      <c r="C12" s="2" t="s">
        <v>7</v>
      </c>
      <c r="D12" s="2">
        <v>25</v>
      </c>
    </row>
    <row r="13" spans="2:8" x14ac:dyDescent="0.3">
      <c r="B13" s="2" t="s">
        <v>9</v>
      </c>
      <c r="C13" s="2" t="s">
        <v>4</v>
      </c>
      <c r="D13" s="2">
        <v>0</v>
      </c>
    </row>
    <row r="14" spans="2:8" x14ac:dyDescent="0.3">
      <c r="B14" s="2" t="s">
        <v>3</v>
      </c>
      <c r="C14" s="2" t="s">
        <v>4</v>
      </c>
      <c r="D14" s="2">
        <v>46</v>
      </c>
    </row>
    <row r="15" spans="2:8" x14ac:dyDescent="0.3">
      <c r="B15" s="2" t="s">
        <v>3</v>
      </c>
      <c r="C15" s="2" t="s">
        <v>4</v>
      </c>
      <c r="D15" s="2">
        <v>90</v>
      </c>
    </row>
    <row r="16" spans="2:8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0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0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36FC-CEA3-4412-8B1A-37475C5B87CF}">
  <dimension ref="B1:J27"/>
  <sheetViews>
    <sheetView zoomScale="130" zoomScaleNormal="130" workbookViewId="0">
      <selection activeCell="I15" sqref="I15"/>
    </sheetView>
  </sheetViews>
  <sheetFormatPr baseColWidth="10" defaultRowHeight="13.8" x14ac:dyDescent="0.3"/>
  <cols>
    <col min="1" max="1" width="5.6640625" customWidth="1"/>
    <col min="7" max="7" width="16.6640625" bestFit="1" customWidth="1"/>
  </cols>
  <sheetData>
    <row r="1" spans="2:10" s="3" customFormat="1" ht="39.9" customHeight="1" x14ac:dyDescent="0.5">
      <c r="B1" s="4" t="s">
        <v>125</v>
      </c>
    </row>
    <row r="3" spans="2:10" x14ac:dyDescent="0.3">
      <c r="B3" s="12" t="s">
        <v>124</v>
      </c>
    </row>
    <row r="5" spans="2:10" x14ac:dyDescent="0.3">
      <c r="B5" s="1" t="s">
        <v>0</v>
      </c>
      <c r="C5" s="1" t="s">
        <v>1</v>
      </c>
      <c r="D5" s="1" t="s">
        <v>2</v>
      </c>
      <c r="F5" s="8" t="s">
        <v>126</v>
      </c>
      <c r="G5" s="8" t="s">
        <v>127</v>
      </c>
      <c r="I5" s="8" t="s">
        <v>128</v>
      </c>
    </row>
    <row r="6" spans="2:10" x14ac:dyDescent="0.3">
      <c r="B6" s="2" t="s">
        <v>3</v>
      </c>
      <c r="C6" s="2" t="s">
        <v>4</v>
      </c>
      <c r="D6" s="2">
        <v>55</v>
      </c>
      <c r="F6" t="str" cm="1">
        <f t="array" ref="F6:F11">_xlfn._xlws.SORT(_xlfn.UNIQUE(B6:B27))</f>
        <v>Cliente10</v>
      </c>
      <c r="G6" cm="1">
        <f t="array" ref="G6:G11">SUMIFS(D6:D27,B6:B27,_xlfn.ANCHORARRAY(F6))</f>
        <v>129</v>
      </c>
      <c r="I6" t="str" cm="1">
        <f t="array" ref="I6:J12">_xlfn.GROUPBY(B6:B27,D6:D27,_xleta.SUM)</f>
        <v>Cliente10</v>
      </c>
      <c r="J6">
        <v>129</v>
      </c>
    </row>
    <row r="7" spans="2:10" x14ac:dyDescent="0.3">
      <c r="B7" s="2" t="s">
        <v>5</v>
      </c>
      <c r="C7" s="2" t="s">
        <v>4</v>
      </c>
      <c r="D7" s="2">
        <v>92</v>
      </c>
      <c r="F7" t="str">
        <v>Cliente11</v>
      </c>
      <c r="G7">
        <v>244</v>
      </c>
      <c r="I7" t="str">
        <v>Cliente11</v>
      </c>
      <c r="J7">
        <v>244</v>
      </c>
    </row>
    <row r="8" spans="2:10" x14ac:dyDescent="0.3">
      <c r="B8" s="2" t="s">
        <v>6</v>
      </c>
      <c r="C8" s="2" t="s">
        <v>7</v>
      </c>
      <c r="D8" s="2">
        <v>46</v>
      </c>
      <c r="F8" t="str">
        <v>Cliente12</v>
      </c>
      <c r="G8">
        <v>245</v>
      </c>
      <c r="I8" t="str">
        <v>Cliente12</v>
      </c>
      <c r="J8">
        <v>245</v>
      </c>
    </row>
    <row r="9" spans="2:10" x14ac:dyDescent="0.3">
      <c r="B9" s="2" t="s">
        <v>3</v>
      </c>
      <c r="C9" s="2" t="s">
        <v>4</v>
      </c>
      <c r="D9" s="2">
        <v>98</v>
      </c>
      <c r="F9" t="str">
        <v>Cliente13</v>
      </c>
      <c r="G9">
        <v>14</v>
      </c>
      <c r="I9" t="str">
        <v>Cliente13</v>
      </c>
      <c r="J9">
        <v>14</v>
      </c>
    </row>
    <row r="10" spans="2:10" x14ac:dyDescent="0.3">
      <c r="B10" s="2" t="s">
        <v>5</v>
      </c>
      <c r="C10" s="2" t="s">
        <v>4</v>
      </c>
      <c r="D10" s="2">
        <v>44</v>
      </c>
      <c r="F10" t="str">
        <v>Cliente14</v>
      </c>
      <c r="G10">
        <v>391</v>
      </c>
      <c r="I10" t="str">
        <v>Cliente14</v>
      </c>
      <c r="J10">
        <v>391</v>
      </c>
    </row>
    <row r="11" spans="2:10" x14ac:dyDescent="0.3">
      <c r="B11" s="2" t="s">
        <v>3</v>
      </c>
      <c r="C11" s="2" t="s">
        <v>7</v>
      </c>
      <c r="D11" s="2">
        <v>87</v>
      </c>
      <c r="F11" t="str">
        <v>Cliente15</v>
      </c>
      <c r="G11">
        <v>84</v>
      </c>
      <c r="I11" t="str">
        <v>Cliente15</v>
      </c>
      <c r="J11">
        <v>84</v>
      </c>
    </row>
    <row r="12" spans="2:10" x14ac:dyDescent="0.3">
      <c r="B12" s="2" t="s">
        <v>8</v>
      </c>
      <c r="C12" s="2" t="s">
        <v>7</v>
      </c>
      <c r="D12" s="2">
        <v>25</v>
      </c>
      <c r="I12" t="str">
        <v>Total</v>
      </c>
      <c r="J12">
        <v>1107</v>
      </c>
    </row>
    <row r="13" spans="2:10" x14ac:dyDescent="0.3">
      <c r="B13" s="2" t="s">
        <v>9</v>
      </c>
      <c r="C13" s="2" t="s">
        <v>4</v>
      </c>
      <c r="D13" s="2">
        <v>14</v>
      </c>
    </row>
    <row r="14" spans="2:10" x14ac:dyDescent="0.3">
      <c r="B14" s="2" t="s">
        <v>3</v>
      </c>
      <c r="C14" s="2" t="s">
        <v>4</v>
      </c>
      <c r="D14" s="2">
        <v>46</v>
      </c>
    </row>
    <row r="15" spans="2:10" x14ac:dyDescent="0.3">
      <c r="B15" s="2" t="s">
        <v>3</v>
      </c>
      <c r="C15" s="2" t="s">
        <v>4</v>
      </c>
      <c r="D15" s="2">
        <v>90</v>
      </c>
    </row>
    <row r="16" spans="2:10" x14ac:dyDescent="0.3">
      <c r="B16" s="2" t="s">
        <v>5</v>
      </c>
      <c r="C16" s="2" t="s">
        <v>4</v>
      </c>
      <c r="D16" s="2">
        <v>30</v>
      </c>
    </row>
    <row r="17" spans="2:4" x14ac:dyDescent="0.3">
      <c r="B17" s="2" t="s">
        <v>6</v>
      </c>
      <c r="C17" s="2" t="s">
        <v>7</v>
      </c>
      <c r="D17" s="2">
        <v>25</v>
      </c>
    </row>
    <row r="18" spans="2:4" x14ac:dyDescent="0.3">
      <c r="B18" s="2" t="s">
        <v>3</v>
      </c>
      <c r="C18" s="2" t="s">
        <v>4</v>
      </c>
      <c r="D18" s="2">
        <v>15</v>
      </c>
    </row>
    <row r="19" spans="2:4" x14ac:dyDescent="0.3">
      <c r="B19" s="2" t="s">
        <v>6</v>
      </c>
      <c r="C19" s="2" t="s">
        <v>7</v>
      </c>
      <c r="D19" s="2">
        <v>18</v>
      </c>
    </row>
    <row r="20" spans="2:4" x14ac:dyDescent="0.3">
      <c r="B20" s="2" t="s">
        <v>8</v>
      </c>
      <c r="C20" s="2" t="s">
        <v>4</v>
      </c>
      <c r="D20" s="2">
        <v>59</v>
      </c>
    </row>
    <row r="21" spans="2:4" x14ac:dyDescent="0.3">
      <c r="B21" s="2" t="s">
        <v>6</v>
      </c>
      <c r="C21" s="2" t="s">
        <v>7</v>
      </c>
      <c r="D21" s="2">
        <v>16</v>
      </c>
    </row>
    <row r="22" spans="2:4" x14ac:dyDescent="0.3">
      <c r="B22" s="2" t="s">
        <v>10</v>
      </c>
      <c r="C22" s="2" t="s">
        <v>7</v>
      </c>
      <c r="D22" s="2">
        <v>11</v>
      </c>
    </row>
    <row r="23" spans="2:4" x14ac:dyDescent="0.3">
      <c r="B23" s="2" t="s">
        <v>10</v>
      </c>
      <c r="C23" s="2" t="s">
        <v>4</v>
      </c>
      <c r="D23" s="2">
        <v>24</v>
      </c>
    </row>
    <row r="24" spans="2:4" x14ac:dyDescent="0.3">
      <c r="B24" s="2" t="s">
        <v>5</v>
      </c>
      <c r="C24" s="2" t="s">
        <v>7</v>
      </c>
      <c r="D24" s="2">
        <v>78</v>
      </c>
    </row>
    <row r="25" spans="2:4" x14ac:dyDescent="0.3">
      <c r="B25" s="2" t="s">
        <v>6</v>
      </c>
      <c r="C25" s="2" t="s">
        <v>4</v>
      </c>
      <c r="D25" s="2">
        <v>66</v>
      </c>
    </row>
    <row r="26" spans="2:4" x14ac:dyDescent="0.3">
      <c r="B26" s="2" t="s">
        <v>10</v>
      </c>
      <c r="C26" s="2" t="s">
        <v>7</v>
      </c>
      <c r="D26" s="2">
        <v>94</v>
      </c>
    </row>
    <row r="27" spans="2:4" x14ac:dyDescent="0.3">
      <c r="B27" s="2" t="s">
        <v>6</v>
      </c>
      <c r="C27" s="2" t="s">
        <v>4</v>
      </c>
      <c r="D27" s="2">
        <v>74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65DA8-9A57-478B-81AD-3AD8434E6F50}">
  <dimension ref="B1:P46"/>
  <sheetViews>
    <sheetView zoomScale="130" zoomScaleNormal="130" workbookViewId="0">
      <selection activeCell="N10" sqref="N10"/>
    </sheetView>
  </sheetViews>
  <sheetFormatPr baseColWidth="10" defaultRowHeight="13.8" x14ac:dyDescent="0.3"/>
  <cols>
    <col min="1" max="1" width="5.6640625" customWidth="1"/>
    <col min="4" max="4" width="5.6640625" customWidth="1"/>
    <col min="7" max="7" width="5.6640625" customWidth="1"/>
    <col min="10" max="10" width="5.6640625" customWidth="1"/>
    <col min="11" max="11" width="18.109375" bestFit="1" customWidth="1"/>
    <col min="16" max="16" width="13.88671875" bestFit="1" customWidth="1"/>
  </cols>
  <sheetData>
    <row r="1" spans="2:16" s="3" customFormat="1" ht="39.9" customHeight="1" x14ac:dyDescent="0.5">
      <c r="B1" s="4" t="s">
        <v>114</v>
      </c>
    </row>
    <row r="3" spans="2:16" x14ac:dyDescent="0.3">
      <c r="B3" s="5" t="s">
        <v>129</v>
      </c>
    </row>
    <row r="5" spans="2:16" x14ac:dyDescent="0.3">
      <c r="B5" s="21" t="s">
        <v>110</v>
      </c>
      <c r="C5" s="21"/>
      <c r="E5" s="21" t="s">
        <v>111</v>
      </c>
      <c r="F5" s="21"/>
      <c r="H5" s="12" t="s">
        <v>134</v>
      </c>
      <c r="K5" s="12" t="s">
        <v>128</v>
      </c>
    </row>
    <row r="6" spans="2:16" x14ac:dyDescent="0.3">
      <c r="B6" s="1" t="s">
        <v>133</v>
      </c>
      <c r="C6" s="1" t="s">
        <v>21</v>
      </c>
      <c r="E6" s="1" t="s">
        <v>133</v>
      </c>
      <c r="F6" s="1" t="s">
        <v>21</v>
      </c>
      <c r="H6" s="1" t="s">
        <v>18</v>
      </c>
      <c r="I6" s="1" t="s">
        <v>21</v>
      </c>
      <c r="N6" t="str" cm="1">
        <f t="array" ref="N6:P16">_xlfn.GROUPBY(_xlfn.VSTACK(B7:B16,E7:E16,B20:B29,E20:E29),_xlfn.VSTACK(C7:C16,F7:F16,C20:C29,F20:F29),_xlfn.HSTACK(_xleta.SUM,_xleta.PERCENTOF),,0)</f>
        <v/>
      </c>
      <c r="O6" t="str">
        <v>SUMA</v>
      </c>
      <c r="P6" t="str">
        <v>PORCENTAJEDE</v>
      </c>
    </row>
    <row r="7" spans="2:16" x14ac:dyDescent="0.3">
      <c r="B7" s="2" t="s">
        <v>46</v>
      </c>
      <c r="C7" s="2">
        <v>45</v>
      </c>
      <c r="E7" s="2" t="s">
        <v>46</v>
      </c>
      <c r="F7" s="2">
        <v>88</v>
      </c>
      <c r="H7" t="str" cm="1">
        <f t="array" ref="H7:I46">_xlfn.VSTACK(B7:C16,E7:F16,B20:C29,E20:F29)</f>
        <v>Miguel</v>
      </c>
      <c r="I7">
        <v>45</v>
      </c>
      <c r="K7" t="str" cm="1">
        <f t="array" ref="K7:L16">_xlfn.GROUPBY(_xlfn.VSTACK(B7:B16,E7:E16,B20:B29,E20:E29),_xlfn.VSTACK(C7:C16,F7:F16,C20:C29,F20:F29),_xleta.SUM,,0)</f>
        <v>Albert</v>
      </c>
      <c r="L7">
        <v>198</v>
      </c>
      <c r="N7" t="str">
        <v>Albert</v>
      </c>
      <c r="O7">
        <v>198</v>
      </c>
      <c r="P7">
        <v>9.4061757719714964E-2</v>
      </c>
    </row>
    <row r="8" spans="2:16" x14ac:dyDescent="0.3">
      <c r="B8" s="2" t="s">
        <v>53</v>
      </c>
      <c r="C8" s="2">
        <v>87</v>
      </c>
      <c r="E8" s="2" t="s">
        <v>53</v>
      </c>
      <c r="F8" s="2">
        <v>67</v>
      </c>
      <c r="H8" t="str">
        <v>Sandra</v>
      </c>
      <c r="I8">
        <v>87</v>
      </c>
      <c r="K8" t="str">
        <v>Dani</v>
      </c>
      <c r="L8">
        <v>152</v>
      </c>
      <c r="N8" t="str">
        <v>Dani</v>
      </c>
      <c r="O8">
        <v>152</v>
      </c>
      <c r="P8" s="19">
        <v>7.2209026128266032E-2</v>
      </c>
    </row>
    <row r="9" spans="2:16" x14ac:dyDescent="0.3">
      <c r="B9" s="2" t="s">
        <v>50</v>
      </c>
      <c r="C9" s="2">
        <v>46</v>
      </c>
      <c r="E9" s="2" t="s">
        <v>50</v>
      </c>
      <c r="F9" s="2">
        <v>61</v>
      </c>
      <c r="H9" t="str">
        <v>Victor</v>
      </c>
      <c r="I9">
        <v>46</v>
      </c>
      <c r="K9" t="str">
        <v>Francisco</v>
      </c>
      <c r="L9">
        <v>238</v>
      </c>
      <c r="N9" t="str">
        <v>Francisco</v>
      </c>
      <c r="O9">
        <v>238</v>
      </c>
      <c r="P9" s="19">
        <v>0.11306413301662707</v>
      </c>
    </row>
    <row r="10" spans="2:16" x14ac:dyDescent="0.3">
      <c r="B10" s="2" t="s">
        <v>48</v>
      </c>
      <c r="C10" s="2">
        <v>80</v>
      </c>
      <c r="E10" s="2" t="s">
        <v>48</v>
      </c>
      <c r="F10" s="2">
        <v>29</v>
      </c>
      <c r="H10" t="str">
        <v>Kelyn</v>
      </c>
      <c r="I10">
        <v>80</v>
      </c>
      <c r="K10" t="str">
        <v>Hugo</v>
      </c>
      <c r="L10">
        <v>217</v>
      </c>
      <c r="N10" t="str">
        <v>Hugo</v>
      </c>
      <c r="O10">
        <v>217</v>
      </c>
      <c r="P10" s="19">
        <v>0.10308788598574822</v>
      </c>
    </row>
    <row r="11" spans="2:16" x14ac:dyDescent="0.3">
      <c r="B11" s="2" t="s">
        <v>47</v>
      </c>
      <c r="C11" s="2">
        <v>57</v>
      </c>
      <c r="E11" s="2" t="s">
        <v>47</v>
      </c>
      <c r="F11" s="2">
        <v>67</v>
      </c>
      <c r="H11" t="str">
        <v>Albert</v>
      </c>
      <c r="I11">
        <v>57</v>
      </c>
      <c r="K11" t="str">
        <v>Kelyn</v>
      </c>
      <c r="L11">
        <v>178</v>
      </c>
      <c r="N11" t="str">
        <v>Kelyn</v>
      </c>
      <c r="O11">
        <v>178</v>
      </c>
      <c r="P11" s="19">
        <v>8.4560570071258903E-2</v>
      </c>
    </row>
    <row r="12" spans="2:16" x14ac:dyDescent="0.3">
      <c r="B12" s="2" t="s">
        <v>130</v>
      </c>
      <c r="C12" s="2">
        <v>52</v>
      </c>
      <c r="E12" s="2" t="s">
        <v>130</v>
      </c>
      <c r="F12" s="2">
        <v>73</v>
      </c>
      <c r="H12" t="str">
        <v>Francisco</v>
      </c>
      <c r="I12">
        <v>52</v>
      </c>
      <c r="K12" t="str">
        <v>Melania</v>
      </c>
      <c r="L12">
        <v>209</v>
      </c>
      <c r="N12" t="str">
        <v>Melania</v>
      </c>
      <c r="O12">
        <v>209</v>
      </c>
      <c r="P12" s="19">
        <v>9.9287410926365796E-2</v>
      </c>
    </row>
    <row r="13" spans="2:16" x14ac:dyDescent="0.3">
      <c r="B13" s="2" t="s">
        <v>51</v>
      </c>
      <c r="C13" s="2">
        <v>19</v>
      </c>
      <c r="E13" s="2" t="s">
        <v>51</v>
      </c>
      <c r="F13" s="2">
        <v>52</v>
      </c>
      <c r="H13" t="str">
        <v>Yazmina</v>
      </c>
      <c r="I13">
        <v>19</v>
      </c>
      <c r="K13" t="str">
        <v>Miguel</v>
      </c>
      <c r="L13">
        <v>244</v>
      </c>
      <c r="N13" t="str">
        <v>Miguel</v>
      </c>
      <c r="O13">
        <v>244</v>
      </c>
      <c r="P13" s="19">
        <v>0.1159144893111639</v>
      </c>
    </row>
    <row r="14" spans="2:16" x14ac:dyDescent="0.3">
      <c r="B14" s="2" t="s">
        <v>131</v>
      </c>
      <c r="C14" s="2">
        <v>48</v>
      </c>
      <c r="E14" s="2" t="s">
        <v>131</v>
      </c>
      <c r="F14" s="2">
        <v>37</v>
      </c>
      <c r="H14" t="str">
        <v>Dani</v>
      </c>
      <c r="I14">
        <v>48</v>
      </c>
      <c r="K14" t="str">
        <v>Sandra</v>
      </c>
      <c r="L14">
        <v>215</v>
      </c>
      <c r="N14" t="str">
        <v>Sandra</v>
      </c>
      <c r="O14">
        <v>215</v>
      </c>
      <c r="P14" s="19">
        <v>0.10213776722090261</v>
      </c>
    </row>
    <row r="15" spans="2:16" x14ac:dyDescent="0.3">
      <c r="B15" s="2" t="s">
        <v>132</v>
      </c>
      <c r="C15" s="2">
        <v>30</v>
      </c>
      <c r="E15" s="2" t="s">
        <v>132</v>
      </c>
      <c r="F15" s="2">
        <v>81</v>
      </c>
      <c r="H15" t="str">
        <v>Melania</v>
      </c>
      <c r="I15">
        <v>30</v>
      </c>
      <c r="K15" t="str">
        <v>Victor</v>
      </c>
      <c r="L15">
        <v>242</v>
      </c>
      <c r="N15" t="str">
        <v>Victor</v>
      </c>
      <c r="O15">
        <v>242</v>
      </c>
      <c r="P15" s="19">
        <v>0.11496437054631829</v>
      </c>
    </row>
    <row r="16" spans="2:16" x14ac:dyDescent="0.3">
      <c r="B16" s="2" t="s">
        <v>49</v>
      </c>
      <c r="C16" s="2">
        <v>58</v>
      </c>
      <c r="E16" s="2" t="s">
        <v>49</v>
      </c>
      <c r="F16" s="2">
        <v>48</v>
      </c>
      <c r="H16" t="str">
        <v>Hugo</v>
      </c>
      <c r="I16">
        <v>58</v>
      </c>
      <c r="K16" t="str">
        <v>Yazmina</v>
      </c>
      <c r="L16">
        <v>212</v>
      </c>
      <c r="N16" t="str">
        <v>Yazmina</v>
      </c>
      <c r="O16">
        <v>212</v>
      </c>
      <c r="P16" s="19">
        <v>0.1007125890736342</v>
      </c>
    </row>
    <row r="17" spans="2:16" x14ac:dyDescent="0.3">
      <c r="H17" t="str">
        <v>Miguel</v>
      </c>
      <c r="I17">
        <v>88</v>
      </c>
      <c r="P17" s="19"/>
    </row>
    <row r="18" spans="2:16" x14ac:dyDescent="0.3">
      <c r="B18" s="21" t="s">
        <v>112</v>
      </c>
      <c r="C18" s="21"/>
      <c r="E18" s="21" t="s">
        <v>113</v>
      </c>
      <c r="F18" s="21"/>
      <c r="H18" t="str">
        <v>Sandra</v>
      </c>
      <c r="I18">
        <v>67</v>
      </c>
    </row>
    <row r="19" spans="2:16" x14ac:dyDescent="0.3">
      <c r="B19" s="1" t="s">
        <v>133</v>
      </c>
      <c r="C19" s="1" t="s">
        <v>21</v>
      </c>
      <c r="E19" s="1" t="s">
        <v>133</v>
      </c>
      <c r="F19" s="1" t="s">
        <v>21</v>
      </c>
      <c r="H19" t="str">
        <v>Victor</v>
      </c>
      <c r="I19">
        <v>61</v>
      </c>
    </row>
    <row r="20" spans="2:16" x14ac:dyDescent="0.3">
      <c r="B20" s="2" t="s">
        <v>46</v>
      </c>
      <c r="C20" s="2">
        <v>61</v>
      </c>
      <c r="E20" s="2" t="s">
        <v>46</v>
      </c>
      <c r="F20" s="2">
        <v>50</v>
      </c>
      <c r="H20" t="str">
        <v>Kelyn</v>
      </c>
      <c r="I20">
        <v>29</v>
      </c>
    </row>
    <row r="21" spans="2:16" x14ac:dyDescent="0.3">
      <c r="B21" s="2" t="s">
        <v>53</v>
      </c>
      <c r="C21" s="2">
        <v>30</v>
      </c>
      <c r="E21" s="2" t="s">
        <v>53</v>
      </c>
      <c r="F21" s="2">
        <v>31</v>
      </c>
      <c r="H21" t="str">
        <v>Albert</v>
      </c>
      <c r="I21">
        <v>67</v>
      </c>
    </row>
    <row r="22" spans="2:16" x14ac:dyDescent="0.3">
      <c r="B22" s="2" t="s">
        <v>50</v>
      </c>
      <c r="C22" s="2">
        <v>40</v>
      </c>
      <c r="E22" s="2" t="s">
        <v>50</v>
      </c>
      <c r="F22" s="2">
        <v>95</v>
      </c>
      <c r="H22" t="str">
        <v>Francisco</v>
      </c>
      <c r="I22">
        <v>73</v>
      </c>
    </row>
    <row r="23" spans="2:16" x14ac:dyDescent="0.3">
      <c r="B23" s="2" t="s">
        <v>48</v>
      </c>
      <c r="C23" s="2">
        <v>43</v>
      </c>
      <c r="E23" s="2" t="s">
        <v>48</v>
      </c>
      <c r="F23" s="2">
        <v>26</v>
      </c>
      <c r="H23" t="str">
        <v>Yazmina</v>
      </c>
      <c r="I23">
        <v>52</v>
      </c>
    </row>
    <row r="24" spans="2:16" x14ac:dyDescent="0.3">
      <c r="B24" s="2" t="s">
        <v>47</v>
      </c>
      <c r="C24" s="2">
        <v>23</v>
      </c>
      <c r="E24" s="2" t="s">
        <v>47</v>
      </c>
      <c r="F24" s="2">
        <v>51</v>
      </c>
      <c r="H24" t="str">
        <v>Dani</v>
      </c>
      <c r="I24">
        <v>37</v>
      </c>
    </row>
    <row r="25" spans="2:16" x14ac:dyDescent="0.3">
      <c r="B25" s="2" t="s">
        <v>130</v>
      </c>
      <c r="C25" s="2">
        <v>75</v>
      </c>
      <c r="E25" s="2" t="s">
        <v>130</v>
      </c>
      <c r="F25" s="2">
        <v>38</v>
      </c>
      <c r="H25" t="str">
        <v>Melania</v>
      </c>
      <c r="I25">
        <v>81</v>
      </c>
    </row>
    <row r="26" spans="2:16" x14ac:dyDescent="0.3">
      <c r="B26" s="2" t="s">
        <v>51</v>
      </c>
      <c r="C26" s="2">
        <v>82</v>
      </c>
      <c r="E26" s="2" t="s">
        <v>51</v>
      </c>
      <c r="F26" s="2">
        <v>59</v>
      </c>
      <c r="H26" t="str">
        <v>Hugo</v>
      </c>
      <c r="I26">
        <v>48</v>
      </c>
    </row>
    <row r="27" spans="2:16" x14ac:dyDescent="0.3">
      <c r="B27" s="2" t="s">
        <v>131</v>
      </c>
      <c r="C27" s="2">
        <v>21</v>
      </c>
      <c r="E27" s="2" t="s">
        <v>131</v>
      </c>
      <c r="F27" s="2">
        <v>46</v>
      </c>
      <c r="H27" t="str">
        <v>Miguel</v>
      </c>
      <c r="I27">
        <v>61</v>
      </c>
    </row>
    <row r="28" spans="2:16" x14ac:dyDescent="0.3">
      <c r="B28" s="2" t="s">
        <v>132</v>
      </c>
      <c r="C28" s="2">
        <v>50</v>
      </c>
      <c r="E28" s="2" t="s">
        <v>132</v>
      </c>
      <c r="F28" s="2">
        <v>48</v>
      </c>
      <c r="H28" t="str">
        <v>Sandra</v>
      </c>
      <c r="I28">
        <v>30</v>
      </c>
    </row>
    <row r="29" spans="2:16" x14ac:dyDescent="0.3">
      <c r="B29" s="2" t="s">
        <v>49</v>
      </c>
      <c r="C29" s="2">
        <v>74</v>
      </c>
      <c r="E29" s="2" t="s">
        <v>49</v>
      </c>
      <c r="F29" s="2">
        <v>37</v>
      </c>
      <c r="H29" t="str">
        <v>Victor</v>
      </c>
      <c r="I29">
        <v>40</v>
      </c>
    </row>
    <row r="30" spans="2:16" x14ac:dyDescent="0.3">
      <c r="H30" t="str">
        <v>Kelyn</v>
      </c>
      <c r="I30">
        <v>43</v>
      </c>
    </row>
    <row r="31" spans="2:16" x14ac:dyDescent="0.3">
      <c r="H31" t="str">
        <v>Albert</v>
      </c>
      <c r="I31">
        <v>23</v>
      </c>
    </row>
    <row r="32" spans="2:16" x14ac:dyDescent="0.3">
      <c r="H32" t="str">
        <v>Francisco</v>
      </c>
      <c r="I32">
        <v>75</v>
      </c>
    </row>
    <row r="33" spans="8:9" x14ac:dyDescent="0.3">
      <c r="H33" t="str">
        <v>Yazmina</v>
      </c>
      <c r="I33">
        <v>82</v>
      </c>
    </row>
    <row r="34" spans="8:9" x14ac:dyDescent="0.3">
      <c r="H34" t="str">
        <v>Dani</v>
      </c>
      <c r="I34">
        <v>21</v>
      </c>
    </row>
    <row r="35" spans="8:9" x14ac:dyDescent="0.3">
      <c r="H35" t="str">
        <v>Melania</v>
      </c>
      <c r="I35">
        <v>50</v>
      </c>
    </row>
    <row r="36" spans="8:9" x14ac:dyDescent="0.3">
      <c r="H36" t="str">
        <v>Hugo</v>
      </c>
      <c r="I36">
        <v>74</v>
      </c>
    </row>
    <row r="37" spans="8:9" x14ac:dyDescent="0.3">
      <c r="H37" t="str">
        <v>Miguel</v>
      </c>
      <c r="I37">
        <v>50</v>
      </c>
    </row>
    <row r="38" spans="8:9" x14ac:dyDescent="0.3">
      <c r="H38" t="str">
        <v>Sandra</v>
      </c>
      <c r="I38">
        <v>31</v>
      </c>
    </row>
    <row r="39" spans="8:9" x14ac:dyDescent="0.3">
      <c r="H39" t="str">
        <v>Victor</v>
      </c>
      <c r="I39">
        <v>95</v>
      </c>
    </row>
    <row r="40" spans="8:9" x14ac:dyDescent="0.3">
      <c r="H40" t="str">
        <v>Kelyn</v>
      </c>
      <c r="I40">
        <v>26</v>
      </c>
    </row>
    <row r="41" spans="8:9" x14ac:dyDescent="0.3">
      <c r="H41" t="str">
        <v>Albert</v>
      </c>
      <c r="I41">
        <v>51</v>
      </c>
    </row>
    <row r="42" spans="8:9" x14ac:dyDescent="0.3">
      <c r="H42" t="str">
        <v>Francisco</v>
      </c>
      <c r="I42">
        <v>38</v>
      </c>
    </row>
    <row r="43" spans="8:9" x14ac:dyDescent="0.3">
      <c r="H43" t="str">
        <v>Yazmina</v>
      </c>
      <c r="I43">
        <v>59</v>
      </c>
    </row>
    <row r="44" spans="8:9" x14ac:dyDescent="0.3">
      <c r="H44" t="str">
        <v>Dani</v>
      </c>
      <c r="I44">
        <v>46</v>
      </c>
    </row>
    <row r="45" spans="8:9" x14ac:dyDescent="0.3">
      <c r="H45" t="str">
        <v>Melania</v>
      </c>
      <c r="I45">
        <v>48</v>
      </c>
    </row>
    <row r="46" spans="8:9" x14ac:dyDescent="0.3">
      <c r="H46" t="str">
        <v>Hugo</v>
      </c>
      <c r="I46">
        <v>37</v>
      </c>
    </row>
  </sheetData>
  <mergeCells count="4">
    <mergeCell ref="B5:C5"/>
    <mergeCell ref="E5:F5"/>
    <mergeCell ref="B18:C18"/>
    <mergeCell ref="E18:F18"/>
  </mergeCells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FAAE-649F-40D1-858A-4C5F146DDB2B}">
  <dimension ref="B1:I19"/>
  <sheetViews>
    <sheetView zoomScale="130" zoomScaleNormal="130" workbookViewId="0">
      <selection activeCell="I6" sqref="I6"/>
    </sheetView>
  </sheetViews>
  <sheetFormatPr baseColWidth="10" defaultRowHeight="13.8" x14ac:dyDescent="0.3"/>
  <cols>
    <col min="1" max="1" width="5.6640625" customWidth="1"/>
    <col min="6" max="6" width="5.6640625" customWidth="1"/>
    <col min="8" max="8" width="5.6640625" customWidth="1"/>
  </cols>
  <sheetData>
    <row r="1" spans="2:9" s="3" customFormat="1" ht="39.9" customHeight="1" x14ac:dyDescent="0.5">
      <c r="B1" s="4" t="s">
        <v>43</v>
      </c>
    </row>
    <row r="3" spans="2:9" x14ac:dyDescent="0.3">
      <c r="B3" s="5" t="s">
        <v>90</v>
      </c>
    </row>
    <row r="5" spans="2:9" x14ac:dyDescent="0.3">
      <c r="B5" s="7" t="s">
        <v>0</v>
      </c>
      <c r="C5" s="7" t="s">
        <v>60</v>
      </c>
      <c r="D5" s="7" t="s">
        <v>61</v>
      </c>
      <c r="E5" s="7" t="s">
        <v>2</v>
      </c>
      <c r="G5" s="7" t="s">
        <v>0</v>
      </c>
      <c r="I5" s="7" t="s">
        <v>2</v>
      </c>
    </row>
    <row r="6" spans="2:9" x14ac:dyDescent="0.3">
      <c r="B6" s="2" t="s">
        <v>46</v>
      </c>
      <c r="C6" s="2" t="s">
        <v>63</v>
      </c>
      <c r="D6" s="2" t="s">
        <v>76</v>
      </c>
      <c r="E6" s="2">
        <v>541</v>
      </c>
      <c r="G6" s="2" t="s">
        <v>48</v>
      </c>
      <c r="I6" s="2">
        <f>_xlfn.XLOOKUP(G6,B6:B19,E6:E19)</f>
        <v>518</v>
      </c>
    </row>
    <row r="7" spans="2:9" x14ac:dyDescent="0.3">
      <c r="B7" s="2" t="s">
        <v>47</v>
      </c>
      <c r="C7" s="2" t="s">
        <v>64</v>
      </c>
      <c r="D7" s="2" t="s">
        <v>77</v>
      </c>
      <c r="E7" s="2">
        <v>893</v>
      </c>
    </row>
    <row r="8" spans="2:9" x14ac:dyDescent="0.3">
      <c r="B8" s="2" t="s">
        <v>48</v>
      </c>
      <c r="C8" s="2" t="s">
        <v>65</v>
      </c>
      <c r="D8" s="2" t="s">
        <v>78</v>
      </c>
      <c r="E8" s="2">
        <v>518</v>
      </c>
    </row>
    <row r="9" spans="2:9" x14ac:dyDescent="0.3">
      <c r="B9" s="2" t="s">
        <v>49</v>
      </c>
      <c r="C9" s="2" t="s">
        <v>62</v>
      </c>
      <c r="D9" s="2" t="s">
        <v>79</v>
      </c>
      <c r="E9" s="2">
        <v>774</v>
      </c>
    </row>
    <row r="10" spans="2:9" x14ac:dyDescent="0.3">
      <c r="B10" s="2" t="s">
        <v>50</v>
      </c>
      <c r="C10" s="2" t="s">
        <v>66</v>
      </c>
      <c r="D10" s="2" t="s">
        <v>80</v>
      </c>
      <c r="E10" s="2">
        <v>694</v>
      </c>
    </row>
    <row r="11" spans="2:9" x14ac:dyDescent="0.3">
      <c r="B11" s="2" t="s">
        <v>51</v>
      </c>
      <c r="C11" s="2" t="s">
        <v>67</v>
      </c>
      <c r="D11" s="2" t="s">
        <v>81</v>
      </c>
      <c r="E11" s="2">
        <v>621</v>
      </c>
    </row>
    <row r="12" spans="2:9" x14ac:dyDescent="0.3">
      <c r="B12" s="2" t="s">
        <v>52</v>
      </c>
      <c r="C12" s="2" t="s">
        <v>68</v>
      </c>
      <c r="D12" s="2" t="s">
        <v>82</v>
      </c>
      <c r="E12" s="2">
        <v>600</v>
      </c>
    </row>
    <row r="13" spans="2:9" x14ac:dyDescent="0.3">
      <c r="B13" s="2" t="s">
        <v>53</v>
      </c>
      <c r="C13" s="2" t="s">
        <v>69</v>
      </c>
      <c r="D13" s="2" t="s">
        <v>83</v>
      </c>
      <c r="E13" s="2">
        <v>868</v>
      </c>
    </row>
    <row r="14" spans="2:9" x14ac:dyDescent="0.3">
      <c r="B14" s="2" t="s">
        <v>54</v>
      </c>
      <c r="C14" s="2" t="s">
        <v>70</v>
      </c>
      <c r="D14" s="2" t="s">
        <v>84</v>
      </c>
      <c r="E14" s="2">
        <v>699</v>
      </c>
    </row>
    <row r="15" spans="2:9" x14ac:dyDescent="0.3">
      <c r="B15" s="2" t="s">
        <v>55</v>
      </c>
      <c r="C15" s="2" t="s">
        <v>71</v>
      </c>
      <c r="D15" s="2" t="s">
        <v>85</v>
      </c>
      <c r="E15" s="2">
        <v>553</v>
      </c>
    </row>
    <row r="16" spans="2:9" x14ac:dyDescent="0.3">
      <c r="B16" s="2" t="s">
        <v>56</v>
      </c>
      <c r="C16" s="2" t="s">
        <v>72</v>
      </c>
      <c r="D16" s="2" t="s">
        <v>86</v>
      </c>
      <c r="E16" s="2">
        <v>960</v>
      </c>
    </row>
    <row r="17" spans="2:5" x14ac:dyDescent="0.3">
      <c r="B17" s="2" t="s">
        <v>57</v>
      </c>
      <c r="C17" s="2" t="s">
        <v>73</v>
      </c>
      <c r="D17" s="2" t="s">
        <v>87</v>
      </c>
      <c r="E17" s="2">
        <v>853</v>
      </c>
    </row>
    <row r="18" spans="2:5" x14ac:dyDescent="0.3">
      <c r="B18" s="2" t="s">
        <v>58</v>
      </c>
      <c r="C18" s="2" t="s">
        <v>74</v>
      </c>
      <c r="D18" s="2" t="s">
        <v>88</v>
      </c>
      <c r="E18" s="2">
        <v>660</v>
      </c>
    </row>
    <row r="19" spans="2:5" x14ac:dyDescent="0.3">
      <c r="B19" s="2" t="s">
        <v>59</v>
      </c>
      <c r="C19" s="2" t="s">
        <v>75</v>
      </c>
      <c r="D19" s="2" t="s">
        <v>89</v>
      </c>
      <c r="E19" s="2">
        <v>833</v>
      </c>
    </row>
  </sheetData>
  <phoneticPr fontId="6" type="noConversion"/>
  <dataValidations count="1">
    <dataValidation type="list" allowBlank="1" showInputMessage="1" showErrorMessage="1" sqref="G6" xr:uid="{FD6E3372-2974-4798-874B-3837B3263D0D}">
      <formula1>$B$6:$B$19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C12E7-CB04-43B6-A38D-B8CEF950DED1}">
  <dimension ref="B1:I19"/>
  <sheetViews>
    <sheetView zoomScale="130" zoomScaleNormal="130" workbookViewId="0">
      <selection activeCell="J10" sqref="J10"/>
    </sheetView>
  </sheetViews>
  <sheetFormatPr baseColWidth="10" defaultRowHeight="13.8" x14ac:dyDescent="0.3"/>
  <cols>
    <col min="1" max="1" width="5.6640625" customWidth="1"/>
    <col min="6" max="6" width="5.6640625" customWidth="1"/>
    <col min="8" max="8" width="5.6640625" customWidth="1"/>
  </cols>
  <sheetData>
    <row r="1" spans="2:9" s="3" customFormat="1" ht="39.9" customHeight="1" x14ac:dyDescent="0.5">
      <c r="B1" s="4" t="s">
        <v>43</v>
      </c>
    </row>
    <row r="3" spans="2:9" x14ac:dyDescent="0.3">
      <c r="B3" s="5" t="s">
        <v>91</v>
      </c>
    </row>
    <row r="5" spans="2:9" x14ac:dyDescent="0.3">
      <c r="B5" s="7" t="s">
        <v>0</v>
      </c>
      <c r="C5" s="7" t="s">
        <v>60</v>
      </c>
      <c r="D5" s="7" t="s">
        <v>61</v>
      </c>
      <c r="E5" s="7" t="s">
        <v>2</v>
      </c>
      <c r="G5" s="7" t="s">
        <v>0</v>
      </c>
      <c r="I5" s="7" t="s">
        <v>60</v>
      </c>
    </row>
    <row r="6" spans="2:9" x14ac:dyDescent="0.3">
      <c r="B6" s="2" t="s">
        <v>46</v>
      </c>
      <c r="C6" s="2" t="s">
        <v>63</v>
      </c>
      <c r="D6" s="2" t="s">
        <v>76</v>
      </c>
      <c r="E6" s="2">
        <v>541</v>
      </c>
      <c r="G6" s="2" t="s">
        <v>50</v>
      </c>
      <c r="I6" s="2" t="str" cm="1">
        <f t="array" ref="I6">_xlfn.XLOOKUP(G6,B6:B19,_xlfn.XLOOKUP(I5,C5:E5,C6:E19))</f>
        <v>Cordoba</v>
      </c>
    </row>
    <row r="7" spans="2:9" x14ac:dyDescent="0.3">
      <c r="B7" s="2" t="s">
        <v>47</v>
      </c>
      <c r="C7" s="2" t="s">
        <v>64</v>
      </c>
      <c r="D7" s="2" t="s">
        <v>77</v>
      </c>
      <c r="E7" s="2">
        <v>893</v>
      </c>
    </row>
    <row r="8" spans="2:9" x14ac:dyDescent="0.3">
      <c r="B8" s="2" t="s">
        <v>48</v>
      </c>
      <c r="C8" s="2" t="s">
        <v>65</v>
      </c>
      <c r="D8" s="2" t="s">
        <v>78</v>
      </c>
      <c r="E8" s="2">
        <v>518</v>
      </c>
    </row>
    <row r="9" spans="2:9" x14ac:dyDescent="0.3">
      <c r="B9" s="2" t="s">
        <v>49</v>
      </c>
      <c r="C9" s="2" t="s">
        <v>62</v>
      </c>
      <c r="D9" s="2" t="s">
        <v>79</v>
      </c>
      <c r="E9" s="2">
        <v>774</v>
      </c>
    </row>
    <row r="10" spans="2:9" x14ac:dyDescent="0.3">
      <c r="B10" s="2" t="s">
        <v>50</v>
      </c>
      <c r="C10" s="2" t="s">
        <v>66</v>
      </c>
      <c r="D10" s="2" t="s">
        <v>80</v>
      </c>
      <c r="E10" s="2">
        <v>694</v>
      </c>
    </row>
    <row r="11" spans="2:9" x14ac:dyDescent="0.3">
      <c r="B11" s="2" t="s">
        <v>51</v>
      </c>
      <c r="C11" s="2" t="s">
        <v>67</v>
      </c>
      <c r="D11" s="2" t="s">
        <v>81</v>
      </c>
      <c r="E11" s="2">
        <v>621</v>
      </c>
    </row>
    <row r="12" spans="2:9" x14ac:dyDescent="0.3">
      <c r="B12" s="2" t="s">
        <v>52</v>
      </c>
      <c r="C12" s="2" t="s">
        <v>68</v>
      </c>
      <c r="D12" s="2" t="s">
        <v>82</v>
      </c>
      <c r="E12" s="2">
        <v>600</v>
      </c>
    </row>
    <row r="13" spans="2:9" x14ac:dyDescent="0.3">
      <c r="B13" s="2" t="s">
        <v>53</v>
      </c>
      <c r="C13" s="2" t="s">
        <v>69</v>
      </c>
      <c r="D13" s="2" t="s">
        <v>83</v>
      </c>
      <c r="E13" s="2">
        <v>868</v>
      </c>
    </row>
    <row r="14" spans="2:9" x14ac:dyDescent="0.3">
      <c r="B14" s="2" t="s">
        <v>54</v>
      </c>
      <c r="C14" s="2" t="s">
        <v>70</v>
      </c>
      <c r="D14" s="2" t="s">
        <v>84</v>
      </c>
      <c r="E14" s="2">
        <v>699</v>
      </c>
    </row>
    <row r="15" spans="2:9" x14ac:dyDescent="0.3">
      <c r="B15" s="2" t="s">
        <v>55</v>
      </c>
      <c r="C15" s="2" t="s">
        <v>71</v>
      </c>
      <c r="D15" s="2" t="s">
        <v>85</v>
      </c>
      <c r="E15" s="2">
        <v>553</v>
      </c>
    </row>
    <row r="16" spans="2:9" x14ac:dyDescent="0.3">
      <c r="B16" s="2" t="s">
        <v>56</v>
      </c>
      <c r="C16" s="2" t="s">
        <v>72</v>
      </c>
      <c r="D16" s="2" t="s">
        <v>86</v>
      </c>
      <c r="E16" s="2">
        <v>960</v>
      </c>
    </row>
    <row r="17" spans="2:5" x14ac:dyDescent="0.3">
      <c r="B17" s="2" t="s">
        <v>57</v>
      </c>
      <c r="C17" s="2" t="s">
        <v>73</v>
      </c>
      <c r="D17" s="2" t="s">
        <v>87</v>
      </c>
      <c r="E17" s="2">
        <v>853</v>
      </c>
    </row>
    <row r="18" spans="2:5" x14ac:dyDescent="0.3">
      <c r="B18" s="2" t="s">
        <v>58</v>
      </c>
      <c r="C18" s="2" t="s">
        <v>74</v>
      </c>
      <c r="D18" s="2" t="s">
        <v>88</v>
      </c>
      <c r="E18" s="2">
        <v>660</v>
      </c>
    </row>
    <row r="19" spans="2:5" x14ac:dyDescent="0.3">
      <c r="B19" s="2" t="s">
        <v>59</v>
      </c>
      <c r="C19" s="2" t="s">
        <v>75</v>
      </c>
      <c r="D19" s="2" t="s">
        <v>89</v>
      </c>
      <c r="E19" s="2">
        <v>833</v>
      </c>
    </row>
  </sheetData>
  <dataValidations count="2">
    <dataValidation type="list" allowBlank="1" showInputMessage="1" showErrorMessage="1" sqref="G6" xr:uid="{3723D280-CA9C-46F6-9649-1AF71051B2A2}">
      <formula1>$B$6:$B$19</formula1>
    </dataValidation>
    <dataValidation type="list" allowBlank="1" showInputMessage="1" showErrorMessage="1" sqref="I5" xr:uid="{8BBF6D31-46E9-41F9-A3CC-C0BF6756763D}">
      <formula1>$C$5:$E$5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FC58-F6C6-4580-BC88-F6444486E2F3}">
  <dimension ref="B1:H20"/>
  <sheetViews>
    <sheetView zoomScale="130" zoomScaleNormal="130" workbookViewId="0">
      <selection activeCell="I8" sqref="I8"/>
    </sheetView>
  </sheetViews>
  <sheetFormatPr baseColWidth="10" defaultRowHeight="13.8" x14ac:dyDescent="0.3"/>
  <cols>
    <col min="1" max="1" width="5.6640625" customWidth="1"/>
    <col min="3" max="3" width="5.6640625" customWidth="1"/>
    <col min="5" max="5" width="5.6640625" customWidth="1"/>
  </cols>
  <sheetData>
    <row r="1" spans="2:8" s="3" customFormat="1" ht="39.9" customHeight="1" x14ac:dyDescent="0.5">
      <c r="B1" s="4" t="s">
        <v>119</v>
      </c>
    </row>
    <row r="5" spans="2:8" x14ac:dyDescent="0.3">
      <c r="B5" s="7" t="s">
        <v>116</v>
      </c>
      <c r="D5" s="7" t="s">
        <v>117</v>
      </c>
      <c r="F5" s="7" t="s">
        <v>118</v>
      </c>
    </row>
    <row r="6" spans="2:8" x14ac:dyDescent="0.3">
      <c r="B6" s="2">
        <v>506</v>
      </c>
      <c r="D6" s="2">
        <v>606</v>
      </c>
      <c r="F6" t="str" cm="1">
        <f t="array" ref="F6:F20">IF(ISNUMBER(_xlfn.XMATCH(B6:B20,D6:D17)),"⭐","😥")</f>
        <v>⭐</v>
      </c>
      <c r="H6" cm="1">
        <f t="array" ref="H6:H20">_xlfn.XMATCH(B6:B20,D6:D17)</f>
        <v>11</v>
      </c>
    </row>
    <row r="7" spans="2:8" x14ac:dyDescent="0.3">
      <c r="B7" s="2">
        <v>520</v>
      </c>
      <c r="D7" s="2">
        <v>626</v>
      </c>
      <c r="F7" t="str">
        <v>😥</v>
      </c>
      <c r="H7" t="e">
        <v>#N/A</v>
      </c>
    </row>
    <row r="8" spans="2:8" x14ac:dyDescent="0.3">
      <c r="B8" s="2">
        <v>554</v>
      </c>
      <c r="D8" s="2">
        <v>721</v>
      </c>
      <c r="F8" t="str">
        <v>⭐</v>
      </c>
      <c r="H8">
        <v>10</v>
      </c>
    </row>
    <row r="9" spans="2:8" x14ac:dyDescent="0.3">
      <c r="B9" s="2">
        <v>626</v>
      </c>
      <c r="D9" s="2">
        <v>813</v>
      </c>
      <c r="F9" t="str">
        <v>⭐</v>
      </c>
      <c r="H9">
        <v>2</v>
      </c>
    </row>
    <row r="10" spans="2:8" x14ac:dyDescent="0.3">
      <c r="B10" s="2">
        <v>639</v>
      </c>
      <c r="D10" s="2">
        <v>954</v>
      </c>
      <c r="F10" t="str">
        <v>😥</v>
      </c>
      <c r="H10" t="e">
        <v>#N/A</v>
      </c>
    </row>
    <row r="11" spans="2:8" x14ac:dyDescent="0.3">
      <c r="B11" s="2">
        <v>644</v>
      </c>
      <c r="D11" s="2">
        <v>796</v>
      </c>
      <c r="F11" t="str">
        <v>😥</v>
      </c>
      <c r="H11" t="e">
        <v>#N/A</v>
      </c>
    </row>
    <row r="12" spans="2:8" x14ac:dyDescent="0.3">
      <c r="B12" s="2">
        <v>677</v>
      </c>
      <c r="D12" s="2">
        <v>944</v>
      </c>
      <c r="F12" t="str">
        <v>⭐</v>
      </c>
      <c r="H12">
        <v>8</v>
      </c>
    </row>
    <row r="13" spans="2:8" x14ac:dyDescent="0.3">
      <c r="B13" s="2">
        <v>696</v>
      </c>
      <c r="D13" s="2">
        <v>677</v>
      </c>
      <c r="F13" t="str">
        <v>😥</v>
      </c>
      <c r="H13" t="e">
        <v>#N/A</v>
      </c>
    </row>
    <row r="14" spans="2:8" x14ac:dyDescent="0.3">
      <c r="B14" s="2">
        <v>721</v>
      </c>
      <c r="D14" s="2">
        <v>995</v>
      </c>
      <c r="F14" t="str">
        <v>⭐</v>
      </c>
      <c r="H14">
        <v>3</v>
      </c>
    </row>
    <row r="15" spans="2:8" x14ac:dyDescent="0.3">
      <c r="B15" s="2">
        <v>775</v>
      </c>
      <c r="D15" s="2">
        <v>554</v>
      </c>
      <c r="F15" t="str">
        <v>⭐</v>
      </c>
      <c r="H15">
        <v>12</v>
      </c>
    </row>
    <row r="16" spans="2:8" x14ac:dyDescent="0.3">
      <c r="B16" s="2">
        <v>796</v>
      </c>
      <c r="D16" s="2">
        <v>506</v>
      </c>
      <c r="F16" t="str">
        <v>⭐</v>
      </c>
      <c r="H16">
        <v>6</v>
      </c>
    </row>
    <row r="17" spans="2:8" x14ac:dyDescent="0.3">
      <c r="B17" s="2">
        <v>813</v>
      </c>
      <c r="D17" s="2">
        <v>775</v>
      </c>
      <c r="F17" t="str">
        <v>⭐</v>
      </c>
      <c r="H17">
        <v>4</v>
      </c>
    </row>
    <row r="18" spans="2:8" x14ac:dyDescent="0.3">
      <c r="B18" s="2">
        <v>944</v>
      </c>
      <c r="F18" t="str">
        <v>⭐</v>
      </c>
      <c r="H18">
        <v>7</v>
      </c>
    </row>
    <row r="19" spans="2:8" x14ac:dyDescent="0.3">
      <c r="B19" s="2">
        <v>954</v>
      </c>
      <c r="F19" t="str">
        <v>⭐</v>
      </c>
      <c r="H19">
        <v>5</v>
      </c>
    </row>
    <row r="20" spans="2:8" x14ac:dyDescent="0.3">
      <c r="B20" s="2">
        <v>995</v>
      </c>
      <c r="F20" t="str">
        <v>⭐</v>
      </c>
      <c r="H20">
        <v>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316F-D757-4803-AE36-99F31591734B}">
  <dimension ref="B1:L100"/>
  <sheetViews>
    <sheetView zoomScale="130" zoomScaleNormal="130" workbookViewId="0">
      <selection activeCell="O16" sqref="O16"/>
    </sheetView>
  </sheetViews>
  <sheetFormatPr baseColWidth="10" defaultRowHeight="13.8" x14ac:dyDescent="0.3"/>
  <cols>
    <col min="1" max="1" width="5.6640625" customWidth="1"/>
    <col min="6" max="6" width="5.6640625" customWidth="1"/>
    <col min="8" max="8" width="5.6640625" customWidth="1"/>
  </cols>
  <sheetData>
    <row r="1" spans="2:12" s="3" customFormat="1" ht="39.9" customHeight="1" x14ac:dyDescent="0.5">
      <c r="B1" s="4" t="s">
        <v>107</v>
      </c>
    </row>
    <row r="3" spans="2:12" x14ac:dyDescent="0.3">
      <c r="B3" s="5" t="s">
        <v>108</v>
      </c>
    </row>
    <row r="5" spans="2:12" x14ac:dyDescent="0.3">
      <c r="B5" s="1" t="s">
        <v>16</v>
      </c>
      <c r="C5" s="1" t="s">
        <v>45</v>
      </c>
      <c r="D5" s="1" t="s">
        <v>1</v>
      </c>
      <c r="E5" s="1" t="s">
        <v>21</v>
      </c>
      <c r="G5" s="1" t="s">
        <v>1</v>
      </c>
      <c r="I5" s="1" t="s">
        <v>16</v>
      </c>
      <c r="J5" s="1" t="s">
        <v>45</v>
      </c>
      <c r="K5" s="1" t="s">
        <v>1</v>
      </c>
      <c r="L5" s="1" t="s">
        <v>21</v>
      </c>
    </row>
    <row r="6" spans="2:12" x14ac:dyDescent="0.3">
      <c r="B6" s="9">
        <v>45884</v>
      </c>
      <c r="C6" s="2" t="s">
        <v>92</v>
      </c>
      <c r="D6" s="2" t="s">
        <v>93</v>
      </c>
      <c r="E6" s="2">
        <v>62</v>
      </c>
      <c r="G6" s="2" t="s">
        <v>93</v>
      </c>
      <c r="I6" s="20" cm="1">
        <f t="array" ref="I6:L21">_xlfn._xlws.FILTER(B6:E100,D6:D100=G6)</f>
        <v>45884</v>
      </c>
      <c r="J6" t="str">
        <v>Vendedor 11</v>
      </c>
      <c r="K6" t="str">
        <v>Sur</v>
      </c>
      <c r="L6">
        <v>62</v>
      </c>
    </row>
    <row r="7" spans="2:12" x14ac:dyDescent="0.3">
      <c r="B7" s="9">
        <v>45726</v>
      </c>
      <c r="C7" s="2" t="s">
        <v>94</v>
      </c>
      <c r="D7" s="2" t="s">
        <v>95</v>
      </c>
      <c r="E7" s="2">
        <v>62</v>
      </c>
      <c r="I7" s="20">
        <v>45716</v>
      </c>
      <c r="J7" t="str">
        <v>Vendedor 20</v>
      </c>
      <c r="K7" t="str">
        <v>Sur</v>
      </c>
      <c r="L7">
        <v>29</v>
      </c>
    </row>
    <row r="8" spans="2:12" x14ac:dyDescent="0.3">
      <c r="B8" s="9">
        <v>45874</v>
      </c>
      <c r="C8" s="2" t="s">
        <v>92</v>
      </c>
      <c r="D8" s="2" t="s">
        <v>96</v>
      </c>
      <c r="E8" s="2">
        <v>91</v>
      </c>
      <c r="I8" s="20">
        <v>45757</v>
      </c>
      <c r="J8" t="str">
        <v>Vendedor 19</v>
      </c>
      <c r="K8" t="str">
        <v>Sur</v>
      </c>
      <c r="L8">
        <v>16</v>
      </c>
    </row>
    <row r="9" spans="2:12" x14ac:dyDescent="0.3">
      <c r="B9" s="9">
        <v>45716</v>
      </c>
      <c r="C9" s="2" t="s">
        <v>97</v>
      </c>
      <c r="D9" s="2" t="s">
        <v>93</v>
      </c>
      <c r="E9" s="2">
        <v>29</v>
      </c>
      <c r="I9" s="20">
        <v>45879</v>
      </c>
      <c r="J9" t="str">
        <v>Vendedor 10</v>
      </c>
      <c r="K9" t="str">
        <v>Sur</v>
      </c>
      <c r="L9">
        <v>41</v>
      </c>
    </row>
    <row r="10" spans="2:12" x14ac:dyDescent="0.3">
      <c r="B10" s="9">
        <v>45987</v>
      </c>
      <c r="C10" s="2" t="s">
        <v>98</v>
      </c>
      <c r="D10" s="2" t="s">
        <v>95</v>
      </c>
      <c r="E10" s="2">
        <v>97</v>
      </c>
      <c r="I10" s="20">
        <v>45956</v>
      </c>
      <c r="J10" t="str">
        <v>Vendedor 12</v>
      </c>
      <c r="K10" t="str">
        <v>Sur</v>
      </c>
      <c r="L10">
        <v>11</v>
      </c>
    </row>
    <row r="11" spans="2:12" x14ac:dyDescent="0.3">
      <c r="B11" s="9">
        <v>45823</v>
      </c>
      <c r="C11" s="2" t="s">
        <v>98</v>
      </c>
      <c r="D11" s="2" t="s">
        <v>95</v>
      </c>
      <c r="E11" s="2">
        <v>73</v>
      </c>
      <c r="I11" s="20">
        <v>45926</v>
      </c>
      <c r="J11" t="str">
        <v>Vendedor 20</v>
      </c>
      <c r="K11" t="str">
        <v>Sur</v>
      </c>
      <c r="L11">
        <v>19</v>
      </c>
    </row>
    <row r="12" spans="2:12" x14ac:dyDescent="0.3">
      <c r="B12" s="9">
        <v>45927</v>
      </c>
      <c r="C12" s="2" t="s">
        <v>99</v>
      </c>
      <c r="D12" s="2" t="s">
        <v>100</v>
      </c>
      <c r="E12" s="2">
        <v>58</v>
      </c>
      <c r="I12" s="20">
        <v>45668</v>
      </c>
      <c r="J12" t="str">
        <v>Vendedor 14</v>
      </c>
      <c r="K12" t="str">
        <v>Sur</v>
      </c>
      <c r="L12">
        <v>27</v>
      </c>
    </row>
    <row r="13" spans="2:12" x14ac:dyDescent="0.3">
      <c r="B13" s="9">
        <v>45757</v>
      </c>
      <c r="C13" s="2" t="s">
        <v>99</v>
      </c>
      <c r="D13" s="2" t="s">
        <v>93</v>
      </c>
      <c r="E13" s="2">
        <v>16</v>
      </c>
      <c r="I13" s="20">
        <v>45875</v>
      </c>
      <c r="J13" t="str">
        <v>Vendedor 19</v>
      </c>
      <c r="K13" t="str">
        <v>Sur</v>
      </c>
      <c r="L13">
        <v>62</v>
      </c>
    </row>
    <row r="14" spans="2:12" x14ac:dyDescent="0.3">
      <c r="B14" s="9">
        <v>45879</v>
      </c>
      <c r="C14" s="2" t="s">
        <v>98</v>
      </c>
      <c r="D14" s="2" t="s">
        <v>93</v>
      </c>
      <c r="E14" s="2">
        <v>41</v>
      </c>
      <c r="I14" s="20">
        <v>45697</v>
      </c>
      <c r="J14" t="str">
        <v>Vendedor 13</v>
      </c>
      <c r="K14" t="str">
        <v>Sur</v>
      </c>
      <c r="L14">
        <v>56</v>
      </c>
    </row>
    <row r="15" spans="2:12" x14ac:dyDescent="0.3">
      <c r="B15" s="9">
        <v>45737</v>
      </c>
      <c r="C15" s="2" t="s">
        <v>101</v>
      </c>
      <c r="D15" s="2" t="s">
        <v>96</v>
      </c>
      <c r="E15" s="2">
        <v>31</v>
      </c>
      <c r="I15" s="20">
        <v>45796</v>
      </c>
      <c r="J15" t="str">
        <v>Vendedor 14</v>
      </c>
      <c r="K15" t="str">
        <v>Sur</v>
      </c>
      <c r="L15">
        <v>52</v>
      </c>
    </row>
    <row r="16" spans="2:12" x14ac:dyDescent="0.3">
      <c r="B16" s="9">
        <v>45844</v>
      </c>
      <c r="C16" s="2" t="s">
        <v>102</v>
      </c>
      <c r="D16" s="2" t="s">
        <v>95</v>
      </c>
      <c r="E16" s="2">
        <v>57</v>
      </c>
      <c r="I16" s="20">
        <v>45738</v>
      </c>
      <c r="J16" t="str">
        <v>Vendedor 18</v>
      </c>
      <c r="K16" t="str">
        <v>Sur</v>
      </c>
      <c r="L16">
        <v>91</v>
      </c>
    </row>
    <row r="17" spans="2:12" x14ac:dyDescent="0.3">
      <c r="B17" s="9">
        <v>45968</v>
      </c>
      <c r="C17" s="2" t="s">
        <v>103</v>
      </c>
      <c r="D17" s="2" t="s">
        <v>100</v>
      </c>
      <c r="E17" s="2">
        <v>77</v>
      </c>
      <c r="I17" s="20">
        <v>45713</v>
      </c>
      <c r="J17" t="str">
        <v>Vendedor 14</v>
      </c>
      <c r="K17" t="str">
        <v>Sur</v>
      </c>
      <c r="L17">
        <v>87</v>
      </c>
    </row>
    <row r="18" spans="2:12" x14ac:dyDescent="0.3">
      <c r="B18" s="9">
        <v>45944</v>
      </c>
      <c r="C18" s="2" t="s">
        <v>101</v>
      </c>
      <c r="D18" s="2" t="s">
        <v>100</v>
      </c>
      <c r="E18" s="2">
        <v>44</v>
      </c>
      <c r="I18" s="20">
        <v>45943</v>
      </c>
      <c r="J18" t="str">
        <v>Vendedor 10</v>
      </c>
      <c r="K18" t="str">
        <v>Sur</v>
      </c>
      <c r="L18">
        <v>15</v>
      </c>
    </row>
    <row r="19" spans="2:12" x14ac:dyDescent="0.3">
      <c r="B19" s="9">
        <v>45903</v>
      </c>
      <c r="C19" s="2" t="s">
        <v>104</v>
      </c>
      <c r="D19" s="2" t="s">
        <v>95</v>
      </c>
      <c r="E19" s="2">
        <v>42</v>
      </c>
      <c r="I19" s="20">
        <v>46016</v>
      </c>
      <c r="J19" t="str">
        <v>Vendedor 14</v>
      </c>
      <c r="K19" t="str">
        <v>Sur</v>
      </c>
      <c r="L19">
        <v>86</v>
      </c>
    </row>
    <row r="20" spans="2:12" x14ac:dyDescent="0.3">
      <c r="B20" s="9">
        <v>45907</v>
      </c>
      <c r="C20" s="2" t="s">
        <v>102</v>
      </c>
      <c r="D20" s="2" t="s">
        <v>100</v>
      </c>
      <c r="E20" s="2">
        <v>36</v>
      </c>
      <c r="I20" s="20">
        <v>45971</v>
      </c>
      <c r="J20" t="str">
        <v>Vendedor 10</v>
      </c>
      <c r="K20" t="str">
        <v>Sur</v>
      </c>
      <c r="L20">
        <v>19</v>
      </c>
    </row>
    <row r="21" spans="2:12" x14ac:dyDescent="0.3">
      <c r="B21" s="9">
        <v>45914</v>
      </c>
      <c r="C21" s="2" t="s">
        <v>98</v>
      </c>
      <c r="D21" s="2" t="s">
        <v>96</v>
      </c>
      <c r="E21" s="2">
        <v>37</v>
      </c>
      <c r="I21" s="20">
        <v>45928</v>
      </c>
      <c r="J21" t="str">
        <v>Vendedor 20</v>
      </c>
      <c r="K21" t="str">
        <v>Sur</v>
      </c>
      <c r="L21">
        <v>68</v>
      </c>
    </row>
    <row r="22" spans="2:12" x14ac:dyDescent="0.3">
      <c r="B22" s="9">
        <v>45985</v>
      </c>
      <c r="C22" s="2" t="s">
        <v>102</v>
      </c>
      <c r="D22" s="2" t="s">
        <v>100</v>
      </c>
      <c r="E22" s="2">
        <v>45</v>
      </c>
      <c r="I22" s="20"/>
    </row>
    <row r="23" spans="2:12" x14ac:dyDescent="0.3">
      <c r="B23" s="9">
        <v>45928</v>
      </c>
      <c r="C23" s="2" t="s">
        <v>105</v>
      </c>
      <c r="D23" s="2" t="s">
        <v>95</v>
      </c>
      <c r="E23" s="2">
        <v>65</v>
      </c>
      <c r="I23" s="20"/>
    </row>
    <row r="24" spans="2:12" x14ac:dyDescent="0.3">
      <c r="B24" s="9">
        <v>45956</v>
      </c>
      <c r="C24" s="2" t="s">
        <v>101</v>
      </c>
      <c r="D24" s="2" t="s">
        <v>93</v>
      </c>
      <c r="E24" s="2">
        <v>11</v>
      </c>
      <c r="I24" s="20"/>
    </row>
    <row r="25" spans="2:12" x14ac:dyDescent="0.3">
      <c r="B25" s="9">
        <v>45836</v>
      </c>
      <c r="C25" s="2" t="s">
        <v>101</v>
      </c>
      <c r="D25" s="2" t="s">
        <v>95</v>
      </c>
      <c r="E25" s="2">
        <v>87</v>
      </c>
      <c r="I25" s="20"/>
    </row>
    <row r="26" spans="2:12" x14ac:dyDescent="0.3">
      <c r="B26" s="9">
        <v>46000</v>
      </c>
      <c r="C26" s="2" t="s">
        <v>104</v>
      </c>
      <c r="D26" s="2" t="s">
        <v>96</v>
      </c>
      <c r="E26" s="2">
        <v>46</v>
      </c>
      <c r="I26" s="20"/>
    </row>
    <row r="27" spans="2:12" x14ac:dyDescent="0.3">
      <c r="B27" s="9">
        <v>45720</v>
      </c>
      <c r="C27" s="2" t="s">
        <v>105</v>
      </c>
      <c r="D27" s="2" t="s">
        <v>100</v>
      </c>
      <c r="E27" s="2">
        <v>38</v>
      </c>
      <c r="I27" s="20"/>
    </row>
    <row r="28" spans="2:12" x14ac:dyDescent="0.3">
      <c r="B28" s="9">
        <v>45854</v>
      </c>
      <c r="C28" s="2" t="s">
        <v>101</v>
      </c>
      <c r="D28" s="2" t="s">
        <v>100</v>
      </c>
      <c r="E28" s="2">
        <v>21</v>
      </c>
      <c r="I28" s="20"/>
    </row>
    <row r="29" spans="2:12" x14ac:dyDescent="0.3">
      <c r="B29" s="9">
        <v>45926</v>
      </c>
      <c r="C29" s="2" t="s">
        <v>97</v>
      </c>
      <c r="D29" s="2" t="s">
        <v>93</v>
      </c>
      <c r="E29" s="2">
        <v>19</v>
      </c>
      <c r="I29" s="20"/>
    </row>
    <row r="30" spans="2:12" x14ac:dyDescent="0.3">
      <c r="B30" s="9">
        <v>45854</v>
      </c>
      <c r="C30" s="2" t="s">
        <v>102</v>
      </c>
      <c r="D30" s="2" t="s">
        <v>100</v>
      </c>
      <c r="E30" s="2">
        <v>33</v>
      </c>
      <c r="I30" s="20"/>
    </row>
    <row r="31" spans="2:12" x14ac:dyDescent="0.3">
      <c r="B31" s="9">
        <v>45768</v>
      </c>
      <c r="C31" s="2" t="s">
        <v>98</v>
      </c>
      <c r="D31" s="2" t="s">
        <v>100</v>
      </c>
      <c r="E31" s="2">
        <v>21</v>
      </c>
      <c r="I31" s="20"/>
    </row>
    <row r="32" spans="2:12" x14ac:dyDescent="0.3">
      <c r="B32" s="9">
        <v>45666</v>
      </c>
      <c r="C32" s="2" t="s">
        <v>106</v>
      </c>
      <c r="D32" s="2" t="s">
        <v>100</v>
      </c>
      <c r="E32" s="2">
        <v>82</v>
      </c>
      <c r="I32" s="20"/>
    </row>
    <row r="33" spans="2:9" x14ac:dyDescent="0.3">
      <c r="B33" s="9">
        <v>45904</v>
      </c>
      <c r="C33" s="2" t="s">
        <v>98</v>
      </c>
      <c r="D33" s="2" t="s">
        <v>95</v>
      </c>
      <c r="E33" s="2">
        <v>46</v>
      </c>
      <c r="I33" s="20"/>
    </row>
    <row r="34" spans="2:9" x14ac:dyDescent="0.3">
      <c r="B34" s="9">
        <v>45668</v>
      </c>
      <c r="C34" s="2" t="s">
        <v>102</v>
      </c>
      <c r="D34" s="2" t="s">
        <v>93</v>
      </c>
      <c r="E34" s="2">
        <v>27</v>
      </c>
      <c r="I34" s="20"/>
    </row>
    <row r="35" spans="2:9" x14ac:dyDescent="0.3">
      <c r="B35" s="9">
        <v>45870</v>
      </c>
      <c r="C35" s="2" t="s">
        <v>101</v>
      </c>
      <c r="D35" s="2" t="s">
        <v>100</v>
      </c>
      <c r="E35" s="2">
        <v>74</v>
      </c>
      <c r="I35" s="20"/>
    </row>
    <row r="36" spans="2:9" x14ac:dyDescent="0.3">
      <c r="B36" s="9">
        <v>45794</v>
      </c>
      <c r="C36" s="2" t="s">
        <v>97</v>
      </c>
      <c r="D36" s="2" t="s">
        <v>100</v>
      </c>
      <c r="E36" s="2">
        <v>47</v>
      </c>
      <c r="I36" s="20"/>
    </row>
    <row r="37" spans="2:9" x14ac:dyDescent="0.3">
      <c r="B37" s="9">
        <v>45948</v>
      </c>
      <c r="C37" s="2" t="s">
        <v>106</v>
      </c>
      <c r="D37" s="2" t="s">
        <v>96</v>
      </c>
      <c r="E37" s="2">
        <v>67</v>
      </c>
      <c r="I37" s="20"/>
    </row>
    <row r="38" spans="2:9" x14ac:dyDescent="0.3">
      <c r="B38" s="9">
        <v>45875</v>
      </c>
      <c r="C38" s="2" t="s">
        <v>99</v>
      </c>
      <c r="D38" s="2" t="s">
        <v>93</v>
      </c>
      <c r="E38" s="2">
        <v>62</v>
      </c>
      <c r="I38" s="20"/>
    </row>
    <row r="39" spans="2:9" x14ac:dyDescent="0.3">
      <c r="B39" s="9">
        <v>45736</v>
      </c>
      <c r="C39" s="2" t="s">
        <v>102</v>
      </c>
      <c r="D39" s="2" t="s">
        <v>95</v>
      </c>
      <c r="E39" s="2">
        <v>52</v>
      </c>
      <c r="I39" s="20"/>
    </row>
    <row r="40" spans="2:9" x14ac:dyDescent="0.3">
      <c r="B40" s="9">
        <v>45872</v>
      </c>
      <c r="C40" s="2" t="s">
        <v>106</v>
      </c>
      <c r="D40" s="2" t="s">
        <v>95</v>
      </c>
      <c r="E40" s="2">
        <v>57</v>
      </c>
      <c r="I40" s="20"/>
    </row>
    <row r="41" spans="2:9" x14ac:dyDescent="0.3">
      <c r="B41" s="9">
        <v>45830</v>
      </c>
      <c r="C41" s="2" t="s">
        <v>103</v>
      </c>
      <c r="D41" s="2" t="s">
        <v>96</v>
      </c>
      <c r="E41" s="2">
        <v>75</v>
      </c>
      <c r="I41" s="20"/>
    </row>
    <row r="42" spans="2:9" x14ac:dyDescent="0.3">
      <c r="B42" s="9">
        <v>45844</v>
      </c>
      <c r="C42" s="2" t="s">
        <v>98</v>
      </c>
      <c r="D42" s="2" t="s">
        <v>95</v>
      </c>
      <c r="E42" s="2">
        <v>54</v>
      </c>
      <c r="I42" s="20"/>
    </row>
    <row r="43" spans="2:9" x14ac:dyDescent="0.3">
      <c r="B43" s="9">
        <v>45985</v>
      </c>
      <c r="C43" s="2" t="s">
        <v>104</v>
      </c>
      <c r="D43" s="2" t="s">
        <v>96</v>
      </c>
      <c r="E43" s="2">
        <v>62</v>
      </c>
      <c r="I43" s="20"/>
    </row>
    <row r="44" spans="2:9" x14ac:dyDescent="0.3">
      <c r="B44" s="9">
        <v>45885</v>
      </c>
      <c r="C44" s="2" t="s">
        <v>105</v>
      </c>
      <c r="D44" s="2" t="s">
        <v>100</v>
      </c>
      <c r="E44" s="2">
        <v>14</v>
      </c>
      <c r="I44" s="20"/>
    </row>
    <row r="45" spans="2:9" x14ac:dyDescent="0.3">
      <c r="B45" s="9">
        <v>45778</v>
      </c>
      <c r="C45" s="2" t="s">
        <v>104</v>
      </c>
      <c r="D45" s="2" t="s">
        <v>95</v>
      </c>
      <c r="E45" s="2">
        <v>37</v>
      </c>
      <c r="I45" s="20"/>
    </row>
    <row r="46" spans="2:9" x14ac:dyDescent="0.3">
      <c r="B46" s="9">
        <v>45728</v>
      </c>
      <c r="C46" s="2" t="s">
        <v>104</v>
      </c>
      <c r="D46" s="2" t="s">
        <v>95</v>
      </c>
      <c r="E46" s="2">
        <v>94</v>
      </c>
      <c r="I46" s="20"/>
    </row>
    <row r="47" spans="2:9" x14ac:dyDescent="0.3">
      <c r="B47" s="9">
        <v>45722</v>
      </c>
      <c r="C47" s="2" t="s">
        <v>102</v>
      </c>
      <c r="D47" s="2" t="s">
        <v>100</v>
      </c>
      <c r="E47" s="2">
        <v>67</v>
      </c>
      <c r="I47" s="20"/>
    </row>
    <row r="48" spans="2:9" x14ac:dyDescent="0.3">
      <c r="B48" s="9">
        <v>46017</v>
      </c>
      <c r="C48" s="2" t="s">
        <v>104</v>
      </c>
      <c r="D48" s="2" t="s">
        <v>100</v>
      </c>
      <c r="E48" s="2">
        <v>54</v>
      </c>
      <c r="I48" s="20"/>
    </row>
    <row r="49" spans="2:9" x14ac:dyDescent="0.3">
      <c r="B49" s="9">
        <v>45988</v>
      </c>
      <c r="C49" s="2" t="s">
        <v>99</v>
      </c>
      <c r="D49" s="2" t="s">
        <v>96</v>
      </c>
      <c r="E49" s="2">
        <v>80</v>
      </c>
      <c r="I49" s="20"/>
    </row>
    <row r="50" spans="2:9" x14ac:dyDescent="0.3">
      <c r="B50" s="9">
        <v>45818</v>
      </c>
      <c r="C50" s="2" t="s">
        <v>101</v>
      </c>
      <c r="D50" s="2" t="s">
        <v>96</v>
      </c>
      <c r="E50" s="2">
        <v>69</v>
      </c>
      <c r="I50" s="20"/>
    </row>
    <row r="51" spans="2:9" x14ac:dyDescent="0.3">
      <c r="B51" s="9">
        <v>45692</v>
      </c>
      <c r="C51" s="2" t="s">
        <v>104</v>
      </c>
      <c r="D51" s="2" t="s">
        <v>100</v>
      </c>
      <c r="E51" s="2">
        <v>50</v>
      </c>
      <c r="I51" s="20"/>
    </row>
    <row r="52" spans="2:9" x14ac:dyDescent="0.3">
      <c r="B52" s="9">
        <v>45934</v>
      </c>
      <c r="C52" s="2" t="s">
        <v>103</v>
      </c>
      <c r="D52" s="2" t="s">
        <v>96</v>
      </c>
      <c r="E52" s="2">
        <v>91</v>
      </c>
      <c r="I52" s="20"/>
    </row>
    <row r="53" spans="2:9" x14ac:dyDescent="0.3">
      <c r="B53" s="9">
        <v>45977</v>
      </c>
      <c r="C53" s="2" t="s">
        <v>99</v>
      </c>
      <c r="D53" s="2" t="s">
        <v>100</v>
      </c>
      <c r="E53" s="2">
        <v>76</v>
      </c>
      <c r="I53" s="20"/>
    </row>
    <row r="54" spans="2:9" x14ac:dyDescent="0.3">
      <c r="B54" s="9">
        <v>45684</v>
      </c>
      <c r="C54" s="2" t="s">
        <v>99</v>
      </c>
      <c r="D54" s="2" t="s">
        <v>95</v>
      </c>
      <c r="E54" s="2">
        <v>64</v>
      </c>
      <c r="I54" s="20"/>
    </row>
    <row r="55" spans="2:9" x14ac:dyDescent="0.3">
      <c r="B55" s="9">
        <v>45697</v>
      </c>
      <c r="C55" s="2" t="s">
        <v>103</v>
      </c>
      <c r="D55" s="2" t="s">
        <v>93</v>
      </c>
      <c r="E55" s="2">
        <v>56</v>
      </c>
      <c r="I55" s="20"/>
    </row>
    <row r="56" spans="2:9" x14ac:dyDescent="0.3">
      <c r="B56" s="9">
        <v>45737</v>
      </c>
      <c r="C56" s="2" t="s">
        <v>104</v>
      </c>
      <c r="D56" s="2" t="s">
        <v>100</v>
      </c>
      <c r="E56" s="2">
        <v>72</v>
      </c>
      <c r="I56" s="20"/>
    </row>
    <row r="57" spans="2:9" x14ac:dyDescent="0.3">
      <c r="B57" s="9">
        <v>45721</v>
      </c>
      <c r="C57" s="2" t="s">
        <v>102</v>
      </c>
      <c r="D57" s="2" t="s">
        <v>95</v>
      </c>
      <c r="E57" s="2">
        <v>69</v>
      </c>
      <c r="I57" s="20"/>
    </row>
    <row r="58" spans="2:9" x14ac:dyDescent="0.3">
      <c r="B58" s="9">
        <v>45759</v>
      </c>
      <c r="C58" s="2" t="s">
        <v>97</v>
      </c>
      <c r="D58" s="2" t="s">
        <v>95</v>
      </c>
      <c r="E58" s="2">
        <v>48</v>
      </c>
      <c r="I58" s="20"/>
    </row>
    <row r="59" spans="2:9" x14ac:dyDescent="0.3">
      <c r="B59" s="9">
        <v>46000</v>
      </c>
      <c r="C59" s="2" t="s">
        <v>104</v>
      </c>
      <c r="D59" s="2" t="s">
        <v>100</v>
      </c>
      <c r="E59" s="2">
        <v>36</v>
      </c>
      <c r="I59" s="20"/>
    </row>
    <row r="60" spans="2:9" x14ac:dyDescent="0.3">
      <c r="B60" s="9">
        <v>45737</v>
      </c>
      <c r="C60" s="2" t="s">
        <v>98</v>
      </c>
      <c r="D60" s="2" t="s">
        <v>96</v>
      </c>
      <c r="E60" s="2">
        <v>14</v>
      </c>
      <c r="I60" s="20"/>
    </row>
    <row r="61" spans="2:9" x14ac:dyDescent="0.3">
      <c r="B61" s="9">
        <v>45711</v>
      </c>
      <c r="C61" s="2" t="s">
        <v>101</v>
      </c>
      <c r="D61" s="2" t="s">
        <v>96</v>
      </c>
      <c r="E61" s="2">
        <v>34</v>
      </c>
      <c r="I61" s="20"/>
    </row>
    <row r="62" spans="2:9" x14ac:dyDescent="0.3">
      <c r="B62" s="9">
        <v>45817</v>
      </c>
      <c r="C62" s="2" t="s">
        <v>102</v>
      </c>
      <c r="D62" s="2" t="s">
        <v>100</v>
      </c>
      <c r="E62" s="2">
        <v>83</v>
      </c>
      <c r="I62" s="20"/>
    </row>
    <row r="63" spans="2:9" x14ac:dyDescent="0.3">
      <c r="B63" s="9">
        <v>45658</v>
      </c>
      <c r="C63" s="2" t="s">
        <v>99</v>
      </c>
      <c r="D63" s="2" t="s">
        <v>100</v>
      </c>
      <c r="E63" s="2">
        <v>33</v>
      </c>
      <c r="I63" s="20"/>
    </row>
    <row r="64" spans="2:9" x14ac:dyDescent="0.3">
      <c r="B64" s="9">
        <v>45945</v>
      </c>
      <c r="C64" s="2" t="s">
        <v>92</v>
      </c>
      <c r="D64" s="2" t="s">
        <v>96</v>
      </c>
      <c r="E64" s="2">
        <v>10</v>
      </c>
      <c r="I64" s="20"/>
    </row>
    <row r="65" spans="2:9" x14ac:dyDescent="0.3">
      <c r="B65" s="9">
        <v>45835</v>
      </c>
      <c r="C65" s="2" t="s">
        <v>98</v>
      </c>
      <c r="D65" s="2" t="s">
        <v>100</v>
      </c>
      <c r="E65" s="2">
        <v>36</v>
      </c>
      <c r="I65" s="20"/>
    </row>
    <row r="66" spans="2:9" x14ac:dyDescent="0.3">
      <c r="B66" s="9">
        <v>45785</v>
      </c>
      <c r="C66" s="2" t="s">
        <v>92</v>
      </c>
      <c r="D66" s="2" t="s">
        <v>100</v>
      </c>
      <c r="E66" s="2">
        <v>79</v>
      </c>
      <c r="I66" s="20"/>
    </row>
    <row r="67" spans="2:9" x14ac:dyDescent="0.3">
      <c r="B67" s="9">
        <v>45983</v>
      </c>
      <c r="C67" s="2" t="s">
        <v>101</v>
      </c>
      <c r="D67" s="2" t="s">
        <v>96</v>
      </c>
      <c r="E67" s="2">
        <v>56</v>
      </c>
      <c r="I67" s="20"/>
    </row>
    <row r="68" spans="2:9" x14ac:dyDescent="0.3">
      <c r="B68" s="9">
        <v>45859</v>
      </c>
      <c r="C68" s="2" t="s">
        <v>102</v>
      </c>
      <c r="D68" s="2" t="s">
        <v>96</v>
      </c>
      <c r="E68" s="2">
        <v>87</v>
      </c>
      <c r="I68" s="20"/>
    </row>
    <row r="69" spans="2:9" x14ac:dyDescent="0.3">
      <c r="B69" s="9">
        <v>45725</v>
      </c>
      <c r="C69" s="2" t="s">
        <v>102</v>
      </c>
      <c r="D69" s="2" t="s">
        <v>100</v>
      </c>
      <c r="E69" s="2">
        <v>68</v>
      </c>
      <c r="I69" s="20"/>
    </row>
    <row r="70" spans="2:9" x14ac:dyDescent="0.3">
      <c r="B70" s="9">
        <v>45800</v>
      </c>
      <c r="C70" s="2" t="s">
        <v>106</v>
      </c>
      <c r="D70" s="2" t="s">
        <v>96</v>
      </c>
      <c r="E70" s="2">
        <v>74</v>
      </c>
      <c r="I70" s="20"/>
    </row>
    <row r="71" spans="2:9" x14ac:dyDescent="0.3">
      <c r="B71" s="9">
        <v>45896</v>
      </c>
      <c r="C71" s="2" t="s">
        <v>102</v>
      </c>
      <c r="D71" s="2" t="s">
        <v>95</v>
      </c>
      <c r="E71" s="2">
        <v>34</v>
      </c>
      <c r="I71" s="20"/>
    </row>
    <row r="72" spans="2:9" x14ac:dyDescent="0.3">
      <c r="B72" s="9">
        <v>45796</v>
      </c>
      <c r="C72" s="2" t="s">
        <v>102</v>
      </c>
      <c r="D72" s="2" t="s">
        <v>93</v>
      </c>
      <c r="E72" s="2">
        <v>52</v>
      </c>
      <c r="I72" s="20"/>
    </row>
    <row r="73" spans="2:9" x14ac:dyDescent="0.3">
      <c r="B73" s="9">
        <v>45756</v>
      </c>
      <c r="C73" s="2" t="s">
        <v>103</v>
      </c>
      <c r="D73" s="2" t="s">
        <v>95</v>
      </c>
      <c r="E73" s="2">
        <v>27</v>
      </c>
      <c r="I73" s="20"/>
    </row>
    <row r="74" spans="2:9" x14ac:dyDescent="0.3">
      <c r="B74" s="9">
        <v>45734</v>
      </c>
      <c r="C74" s="2" t="s">
        <v>92</v>
      </c>
      <c r="D74" s="2" t="s">
        <v>100</v>
      </c>
      <c r="E74" s="2">
        <v>10</v>
      </c>
      <c r="I74" s="20"/>
    </row>
    <row r="75" spans="2:9" x14ac:dyDescent="0.3">
      <c r="B75" s="9">
        <v>45791</v>
      </c>
      <c r="C75" s="2" t="s">
        <v>92</v>
      </c>
      <c r="D75" s="2" t="s">
        <v>96</v>
      </c>
      <c r="E75" s="2">
        <v>31</v>
      </c>
      <c r="I75" s="20"/>
    </row>
    <row r="76" spans="2:9" x14ac:dyDescent="0.3">
      <c r="B76" s="9">
        <v>45738</v>
      </c>
      <c r="C76" s="2" t="s">
        <v>106</v>
      </c>
      <c r="D76" s="2" t="s">
        <v>93</v>
      </c>
      <c r="E76" s="2">
        <v>91</v>
      </c>
      <c r="I76" s="20"/>
    </row>
    <row r="77" spans="2:9" x14ac:dyDescent="0.3">
      <c r="B77" s="9">
        <v>45713</v>
      </c>
      <c r="C77" s="2" t="s">
        <v>102</v>
      </c>
      <c r="D77" s="2" t="s">
        <v>93</v>
      </c>
      <c r="E77" s="2">
        <v>87</v>
      </c>
      <c r="I77" s="20"/>
    </row>
    <row r="78" spans="2:9" x14ac:dyDescent="0.3">
      <c r="B78" s="9">
        <v>45974</v>
      </c>
      <c r="C78" s="2" t="s">
        <v>97</v>
      </c>
      <c r="D78" s="2" t="s">
        <v>95</v>
      </c>
      <c r="E78" s="2">
        <v>13</v>
      </c>
      <c r="I78" s="20"/>
    </row>
    <row r="79" spans="2:9" x14ac:dyDescent="0.3">
      <c r="B79" s="9">
        <v>45861</v>
      </c>
      <c r="C79" s="2" t="s">
        <v>105</v>
      </c>
      <c r="D79" s="2" t="s">
        <v>100</v>
      </c>
      <c r="E79" s="2">
        <v>86</v>
      </c>
      <c r="I79" s="20"/>
    </row>
    <row r="80" spans="2:9" x14ac:dyDescent="0.3">
      <c r="B80" s="9">
        <v>45871</v>
      </c>
      <c r="C80" s="2" t="s">
        <v>105</v>
      </c>
      <c r="D80" s="2" t="s">
        <v>100</v>
      </c>
      <c r="E80" s="2">
        <v>77</v>
      </c>
      <c r="I80" s="20"/>
    </row>
    <row r="81" spans="2:9" x14ac:dyDescent="0.3">
      <c r="B81" s="9">
        <v>46016</v>
      </c>
      <c r="C81" s="2" t="s">
        <v>104</v>
      </c>
      <c r="D81" s="2" t="s">
        <v>95</v>
      </c>
      <c r="E81" s="2">
        <v>55</v>
      </c>
      <c r="I81" s="20"/>
    </row>
    <row r="82" spans="2:9" x14ac:dyDescent="0.3">
      <c r="B82" s="9">
        <v>45676</v>
      </c>
      <c r="C82" s="2" t="s">
        <v>92</v>
      </c>
      <c r="D82" s="2" t="s">
        <v>95</v>
      </c>
      <c r="E82" s="2">
        <v>48</v>
      </c>
      <c r="I82" s="20"/>
    </row>
    <row r="83" spans="2:9" x14ac:dyDescent="0.3">
      <c r="B83" s="9">
        <v>45943</v>
      </c>
      <c r="C83" s="2" t="s">
        <v>98</v>
      </c>
      <c r="D83" s="2" t="s">
        <v>93</v>
      </c>
      <c r="E83" s="2">
        <v>15</v>
      </c>
      <c r="I83" s="20"/>
    </row>
    <row r="84" spans="2:9" x14ac:dyDescent="0.3">
      <c r="B84" s="9">
        <v>46016</v>
      </c>
      <c r="C84" s="2" t="s">
        <v>102</v>
      </c>
      <c r="D84" s="2" t="s">
        <v>93</v>
      </c>
      <c r="E84" s="2">
        <v>86</v>
      </c>
      <c r="I84" s="20"/>
    </row>
    <row r="85" spans="2:9" x14ac:dyDescent="0.3">
      <c r="B85" s="9">
        <v>45727</v>
      </c>
      <c r="C85" s="2" t="s">
        <v>104</v>
      </c>
      <c r="D85" s="2" t="s">
        <v>95</v>
      </c>
      <c r="E85" s="2">
        <v>36</v>
      </c>
      <c r="I85" s="20"/>
    </row>
    <row r="86" spans="2:9" x14ac:dyDescent="0.3">
      <c r="B86" s="9">
        <v>45700</v>
      </c>
      <c r="C86" s="2" t="s">
        <v>102</v>
      </c>
      <c r="D86" s="2" t="s">
        <v>95</v>
      </c>
      <c r="E86" s="2">
        <v>36</v>
      </c>
      <c r="I86" s="20"/>
    </row>
    <row r="87" spans="2:9" x14ac:dyDescent="0.3">
      <c r="B87" s="9">
        <v>45711</v>
      </c>
      <c r="C87" s="2" t="s">
        <v>105</v>
      </c>
      <c r="D87" s="2" t="s">
        <v>100</v>
      </c>
      <c r="E87" s="2">
        <v>67</v>
      </c>
      <c r="I87" s="20"/>
    </row>
    <row r="88" spans="2:9" x14ac:dyDescent="0.3">
      <c r="B88" s="9">
        <v>45971</v>
      </c>
      <c r="C88" s="2" t="s">
        <v>97</v>
      </c>
      <c r="D88" s="2" t="s">
        <v>96</v>
      </c>
      <c r="E88" s="2">
        <v>92</v>
      </c>
      <c r="I88" s="20"/>
    </row>
    <row r="89" spans="2:9" x14ac:dyDescent="0.3">
      <c r="B89" s="9">
        <v>45971</v>
      </c>
      <c r="C89" s="2" t="s">
        <v>98</v>
      </c>
      <c r="D89" s="2" t="s">
        <v>93</v>
      </c>
      <c r="E89" s="2">
        <v>19</v>
      </c>
    </row>
    <row r="90" spans="2:9" x14ac:dyDescent="0.3">
      <c r="B90" s="9">
        <v>45660</v>
      </c>
      <c r="C90" s="2" t="s">
        <v>97</v>
      </c>
      <c r="D90" s="2" t="s">
        <v>96</v>
      </c>
      <c r="E90" s="2">
        <v>69</v>
      </c>
    </row>
    <row r="91" spans="2:9" x14ac:dyDescent="0.3">
      <c r="B91" s="9">
        <v>45771</v>
      </c>
      <c r="C91" s="2" t="s">
        <v>99</v>
      </c>
      <c r="D91" s="2" t="s">
        <v>96</v>
      </c>
      <c r="E91" s="2">
        <v>55</v>
      </c>
    </row>
    <row r="92" spans="2:9" x14ac:dyDescent="0.3">
      <c r="B92" s="9">
        <v>45798</v>
      </c>
      <c r="C92" s="2" t="s">
        <v>99</v>
      </c>
      <c r="D92" s="2" t="s">
        <v>100</v>
      </c>
      <c r="E92" s="2">
        <v>51</v>
      </c>
    </row>
    <row r="93" spans="2:9" x14ac:dyDescent="0.3">
      <c r="B93" s="9">
        <v>45928</v>
      </c>
      <c r="C93" s="2" t="s">
        <v>97</v>
      </c>
      <c r="D93" s="2" t="s">
        <v>93</v>
      </c>
      <c r="E93" s="2">
        <v>68</v>
      </c>
    </row>
    <row r="94" spans="2:9" x14ac:dyDescent="0.3">
      <c r="B94" s="9">
        <v>45681</v>
      </c>
      <c r="C94" s="2" t="s">
        <v>98</v>
      </c>
      <c r="D94" s="2" t="s">
        <v>96</v>
      </c>
      <c r="E94" s="2">
        <v>48</v>
      </c>
    </row>
    <row r="95" spans="2:9" x14ac:dyDescent="0.3">
      <c r="B95" s="9">
        <v>45931</v>
      </c>
      <c r="C95" s="2" t="s">
        <v>97</v>
      </c>
      <c r="D95" s="2" t="s">
        <v>96</v>
      </c>
      <c r="E95" s="2">
        <v>29</v>
      </c>
    </row>
    <row r="96" spans="2:9" x14ac:dyDescent="0.3">
      <c r="B96" s="9">
        <v>45891</v>
      </c>
      <c r="C96" s="2" t="s">
        <v>98</v>
      </c>
      <c r="D96" s="2" t="s">
        <v>95</v>
      </c>
      <c r="E96" s="2">
        <v>90</v>
      </c>
    </row>
    <row r="97" spans="2:5" x14ac:dyDescent="0.3">
      <c r="B97" s="9">
        <v>45748</v>
      </c>
      <c r="C97" s="2" t="s">
        <v>97</v>
      </c>
      <c r="D97" s="2" t="s">
        <v>95</v>
      </c>
      <c r="E97" s="2">
        <v>64</v>
      </c>
    </row>
    <row r="98" spans="2:5" x14ac:dyDescent="0.3">
      <c r="B98" s="9">
        <v>46019</v>
      </c>
      <c r="C98" s="2" t="s">
        <v>104</v>
      </c>
      <c r="D98" s="2" t="s">
        <v>100</v>
      </c>
      <c r="E98" s="2">
        <v>96</v>
      </c>
    </row>
    <row r="99" spans="2:5" x14ac:dyDescent="0.3">
      <c r="B99" s="9">
        <v>46014</v>
      </c>
      <c r="C99" s="2" t="s">
        <v>105</v>
      </c>
      <c r="D99" s="2" t="s">
        <v>96</v>
      </c>
      <c r="E99" s="2">
        <v>30</v>
      </c>
    </row>
    <row r="100" spans="2:5" x14ac:dyDescent="0.3">
      <c r="B100" s="9">
        <v>45740</v>
      </c>
      <c r="C100" s="2" t="s">
        <v>106</v>
      </c>
      <c r="D100" s="2" t="s">
        <v>100</v>
      </c>
      <c r="E100" s="2">
        <v>85</v>
      </c>
    </row>
  </sheetData>
  <dataValidations count="1">
    <dataValidation type="list" allowBlank="1" showInputMessage="1" showErrorMessage="1" sqref="G6" xr:uid="{F4333FA9-F634-41A7-A734-299BAA8EA73F}">
      <formula1>$D$6:$D$100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887AF-C3B4-4ECA-A253-E9D92BA5C696}">
  <dimension ref="B1:M100"/>
  <sheetViews>
    <sheetView zoomScale="130" zoomScaleNormal="130" workbookViewId="0">
      <selection activeCell="K21" sqref="K21"/>
    </sheetView>
  </sheetViews>
  <sheetFormatPr baseColWidth="10" defaultRowHeight="13.8" x14ac:dyDescent="0.3"/>
  <cols>
    <col min="1" max="1" width="5.6640625" customWidth="1"/>
    <col min="6" max="6" width="5.6640625" customWidth="1"/>
    <col min="9" max="9" width="5.6640625" customWidth="1"/>
  </cols>
  <sheetData>
    <row r="1" spans="2:13" s="3" customFormat="1" ht="39.9" customHeight="1" x14ac:dyDescent="0.5">
      <c r="B1" s="4" t="s">
        <v>109</v>
      </c>
    </row>
    <row r="3" spans="2:13" x14ac:dyDescent="0.3">
      <c r="B3" s="5" t="s">
        <v>115</v>
      </c>
    </row>
    <row r="5" spans="2:13" x14ac:dyDescent="0.3">
      <c r="B5" s="1" t="s">
        <v>16</v>
      </c>
      <c r="C5" s="1" t="s">
        <v>45</v>
      </c>
      <c r="D5" s="1" t="s">
        <v>1</v>
      </c>
      <c r="E5" s="1" t="s">
        <v>21</v>
      </c>
      <c r="G5" s="1" t="s">
        <v>45</v>
      </c>
      <c r="H5" s="2" t="s">
        <v>102</v>
      </c>
      <c r="J5" s="1" t="s">
        <v>16</v>
      </c>
      <c r="K5" s="1" t="s">
        <v>45</v>
      </c>
      <c r="L5" s="1" t="s">
        <v>1</v>
      </c>
      <c r="M5" s="1" t="s">
        <v>21</v>
      </c>
    </row>
    <row r="6" spans="2:13" x14ac:dyDescent="0.3">
      <c r="B6" s="9">
        <v>45884</v>
      </c>
      <c r="C6" s="2" t="s">
        <v>92</v>
      </c>
      <c r="D6" s="2" t="s">
        <v>93</v>
      </c>
      <c r="E6" s="2">
        <v>62</v>
      </c>
      <c r="G6" s="1" t="s">
        <v>1</v>
      </c>
      <c r="H6" s="2" t="s">
        <v>95</v>
      </c>
      <c r="J6" s="20" cm="1">
        <f t="array" ref="J6:M10">_xlfn._xlws.FILTER(B6:E100,(C6:C100=H5)*(D6:D100=H6))</f>
        <v>45844</v>
      </c>
      <c r="K6" t="str">
        <v>Vendedor 14</v>
      </c>
      <c r="L6" t="str">
        <v>Norte</v>
      </c>
      <c r="M6">
        <v>57</v>
      </c>
    </row>
    <row r="7" spans="2:13" x14ac:dyDescent="0.3">
      <c r="B7" s="9">
        <v>45726</v>
      </c>
      <c r="C7" s="2" t="s">
        <v>94</v>
      </c>
      <c r="D7" s="2" t="s">
        <v>95</v>
      </c>
      <c r="E7" s="2">
        <v>62</v>
      </c>
      <c r="J7" s="20">
        <v>45736</v>
      </c>
      <c r="K7" t="str">
        <v>Vendedor 14</v>
      </c>
      <c r="L7" t="str">
        <v>Norte</v>
      </c>
      <c r="M7">
        <v>52</v>
      </c>
    </row>
    <row r="8" spans="2:13" x14ac:dyDescent="0.3">
      <c r="B8" s="9">
        <v>45874</v>
      </c>
      <c r="C8" s="2" t="s">
        <v>92</v>
      </c>
      <c r="D8" s="2" t="s">
        <v>96</v>
      </c>
      <c r="E8" s="2">
        <v>91</v>
      </c>
      <c r="J8" s="20">
        <v>45721</v>
      </c>
      <c r="K8" t="str">
        <v>Vendedor 14</v>
      </c>
      <c r="L8" t="str">
        <v>Norte</v>
      </c>
      <c r="M8">
        <v>69</v>
      </c>
    </row>
    <row r="9" spans="2:13" x14ac:dyDescent="0.3">
      <c r="B9" s="9">
        <v>45716</v>
      </c>
      <c r="C9" s="2" t="s">
        <v>97</v>
      </c>
      <c r="D9" s="2" t="s">
        <v>93</v>
      </c>
      <c r="E9" s="2">
        <v>29</v>
      </c>
      <c r="J9" s="20">
        <v>45896</v>
      </c>
      <c r="K9" t="str">
        <v>Vendedor 14</v>
      </c>
      <c r="L9" t="str">
        <v>Norte</v>
      </c>
      <c r="M9">
        <v>34</v>
      </c>
    </row>
    <row r="10" spans="2:13" x14ac:dyDescent="0.3">
      <c r="B10" s="9">
        <v>45987</v>
      </c>
      <c r="C10" s="2" t="s">
        <v>98</v>
      </c>
      <c r="D10" s="2" t="s">
        <v>95</v>
      </c>
      <c r="E10" s="2">
        <v>97</v>
      </c>
      <c r="J10" s="20">
        <v>45700</v>
      </c>
      <c r="K10" t="str">
        <v>Vendedor 14</v>
      </c>
      <c r="L10" t="str">
        <v>Norte</v>
      </c>
      <c r="M10">
        <v>36</v>
      </c>
    </row>
    <row r="11" spans="2:13" x14ac:dyDescent="0.3">
      <c r="B11" s="9">
        <v>45823</v>
      </c>
      <c r="C11" s="2" t="s">
        <v>98</v>
      </c>
      <c r="D11" s="2" t="s">
        <v>95</v>
      </c>
      <c r="E11" s="2">
        <v>73</v>
      </c>
      <c r="J11" s="20"/>
    </row>
    <row r="12" spans="2:13" x14ac:dyDescent="0.3">
      <c r="B12" s="9">
        <v>45927</v>
      </c>
      <c r="C12" s="2" t="s">
        <v>99</v>
      </c>
      <c r="D12" s="2" t="s">
        <v>100</v>
      </c>
      <c r="E12" s="2">
        <v>58</v>
      </c>
      <c r="J12" s="20"/>
    </row>
    <row r="13" spans="2:13" x14ac:dyDescent="0.3">
      <c r="B13" s="9">
        <v>45757</v>
      </c>
      <c r="C13" s="2" t="s">
        <v>99</v>
      </c>
      <c r="D13" s="2" t="s">
        <v>93</v>
      </c>
      <c r="E13" s="2">
        <v>16</v>
      </c>
      <c r="J13" s="20"/>
    </row>
    <row r="14" spans="2:13" x14ac:dyDescent="0.3">
      <c r="B14" s="9">
        <v>45879</v>
      </c>
      <c r="C14" s="2" t="s">
        <v>98</v>
      </c>
      <c r="D14" s="2" t="s">
        <v>93</v>
      </c>
      <c r="E14" s="2">
        <v>41</v>
      </c>
      <c r="J14" s="20"/>
    </row>
    <row r="15" spans="2:13" x14ac:dyDescent="0.3">
      <c r="B15" s="9">
        <v>45737</v>
      </c>
      <c r="C15" s="2" t="s">
        <v>101</v>
      </c>
      <c r="D15" s="2" t="s">
        <v>96</v>
      </c>
      <c r="E15" s="2">
        <v>31</v>
      </c>
      <c r="J15" s="20"/>
    </row>
    <row r="16" spans="2:13" x14ac:dyDescent="0.3">
      <c r="B16" s="9">
        <v>45844</v>
      </c>
      <c r="C16" s="2" t="s">
        <v>102</v>
      </c>
      <c r="D16" s="2" t="s">
        <v>95</v>
      </c>
      <c r="E16" s="2">
        <v>57</v>
      </c>
      <c r="J16" s="20"/>
    </row>
    <row r="17" spans="2:10" x14ac:dyDescent="0.3">
      <c r="B17" s="9">
        <v>45968</v>
      </c>
      <c r="C17" s="2" t="s">
        <v>103</v>
      </c>
      <c r="D17" s="2" t="s">
        <v>100</v>
      </c>
      <c r="E17" s="2">
        <v>77</v>
      </c>
      <c r="J17" s="20"/>
    </row>
    <row r="18" spans="2:10" x14ac:dyDescent="0.3">
      <c r="B18" s="9">
        <v>45944</v>
      </c>
      <c r="C18" s="2" t="s">
        <v>101</v>
      </c>
      <c r="D18" s="2" t="s">
        <v>100</v>
      </c>
      <c r="E18" s="2">
        <v>44</v>
      </c>
      <c r="J18" s="20"/>
    </row>
    <row r="19" spans="2:10" x14ac:dyDescent="0.3">
      <c r="B19" s="9">
        <v>45903</v>
      </c>
      <c r="C19" s="2" t="s">
        <v>104</v>
      </c>
      <c r="D19" s="2" t="s">
        <v>95</v>
      </c>
      <c r="E19" s="2">
        <v>42</v>
      </c>
      <c r="J19" s="20"/>
    </row>
    <row r="20" spans="2:10" x14ac:dyDescent="0.3">
      <c r="B20" s="9">
        <v>45907</v>
      </c>
      <c r="C20" s="2" t="s">
        <v>102</v>
      </c>
      <c r="D20" s="2" t="s">
        <v>100</v>
      </c>
      <c r="E20" s="2">
        <v>36</v>
      </c>
      <c r="J20" s="20"/>
    </row>
    <row r="21" spans="2:10" x14ac:dyDescent="0.3">
      <c r="B21" s="9">
        <v>45914</v>
      </c>
      <c r="C21" s="2" t="s">
        <v>98</v>
      </c>
      <c r="D21" s="2" t="s">
        <v>96</v>
      </c>
      <c r="E21" s="2">
        <v>37</v>
      </c>
      <c r="J21" s="20"/>
    </row>
    <row r="22" spans="2:10" x14ac:dyDescent="0.3">
      <c r="B22" s="9">
        <v>45985</v>
      </c>
      <c r="C22" s="2" t="s">
        <v>102</v>
      </c>
      <c r="D22" s="2" t="s">
        <v>100</v>
      </c>
      <c r="E22" s="2">
        <v>45</v>
      </c>
      <c r="J22" s="20"/>
    </row>
    <row r="23" spans="2:10" x14ac:dyDescent="0.3">
      <c r="B23" s="9">
        <v>45928</v>
      </c>
      <c r="C23" s="2" t="s">
        <v>105</v>
      </c>
      <c r="D23" s="2" t="s">
        <v>95</v>
      </c>
      <c r="E23" s="2">
        <v>65</v>
      </c>
      <c r="J23" s="20"/>
    </row>
    <row r="24" spans="2:10" x14ac:dyDescent="0.3">
      <c r="B24" s="9">
        <v>45956</v>
      </c>
      <c r="C24" s="2" t="s">
        <v>101</v>
      </c>
      <c r="D24" s="2" t="s">
        <v>93</v>
      </c>
      <c r="E24" s="2">
        <v>11</v>
      </c>
      <c r="J24" s="20"/>
    </row>
    <row r="25" spans="2:10" x14ac:dyDescent="0.3">
      <c r="B25" s="9">
        <v>45836</v>
      </c>
      <c r="C25" s="2" t="s">
        <v>101</v>
      </c>
      <c r="D25" s="2" t="s">
        <v>95</v>
      </c>
      <c r="E25" s="2">
        <v>87</v>
      </c>
      <c r="J25" s="20"/>
    </row>
    <row r="26" spans="2:10" x14ac:dyDescent="0.3">
      <c r="B26" s="9">
        <v>46000</v>
      </c>
      <c r="C26" s="2" t="s">
        <v>104</v>
      </c>
      <c r="D26" s="2" t="s">
        <v>96</v>
      </c>
      <c r="E26" s="2">
        <v>46</v>
      </c>
      <c r="J26" s="20"/>
    </row>
    <row r="27" spans="2:10" x14ac:dyDescent="0.3">
      <c r="B27" s="9">
        <v>45720</v>
      </c>
      <c r="C27" s="2" t="s">
        <v>105</v>
      </c>
      <c r="D27" s="2" t="s">
        <v>100</v>
      </c>
      <c r="E27" s="2">
        <v>38</v>
      </c>
      <c r="J27" s="20"/>
    </row>
    <row r="28" spans="2:10" x14ac:dyDescent="0.3">
      <c r="B28" s="9">
        <v>45854</v>
      </c>
      <c r="C28" s="2" t="s">
        <v>101</v>
      </c>
      <c r="D28" s="2" t="s">
        <v>100</v>
      </c>
      <c r="E28" s="2">
        <v>21</v>
      </c>
      <c r="J28" s="20"/>
    </row>
    <row r="29" spans="2:10" x14ac:dyDescent="0.3">
      <c r="B29" s="9">
        <v>45926</v>
      </c>
      <c r="C29" s="2" t="s">
        <v>97</v>
      </c>
      <c r="D29" s="2" t="s">
        <v>93</v>
      </c>
      <c r="E29" s="2">
        <v>19</v>
      </c>
      <c r="J29" s="20"/>
    </row>
    <row r="30" spans="2:10" x14ac:dyDescent="0.3">
      <c r="B30" s="9">
        <v>45854</v>
      </c>
      <c r="C30" s="2" t="s">
        <v>102</v>
      </c>
      <c r="D30" s="2" t="s">
        <v>100</v>
      </c>
      <c r="E30" s="2">
        <v>33</v>
      </c>
      <c r="J30" s="20"/>
    </row>
    <row r="31" spans="2:10" x14ac:dyDescent="0.3">
      <c r="B31" s="9">
        <v>45768</v>
      </c>
      <c r="C31" s="2" t="s">
        <v>98</v>
      </c>
      <c r="D31" s="2" t="s">
        <v>100</v>
      </c>
      <c r="E31" s="2">
        <v>21</v>
      </c>
      <c r="J31" s="20"/>
    </row>
    <row r="32" spans="2:10" x14ac:dyDescent="0.3">
      <c r="B32" s="9">
        <v>45666</v>
      </c>
      <c r="C32" s="2" t="s">
        <v>106</v>
      </c>
      <c r="D32" s="2" t="s">
        <v>100</v>
      </c>
      <c r="E32" s="2">
        <v>82</v>
      </c>
      <c r="J32" s="20"/>
    </row>
    <row r="33" spans="2:10" x14ac:dyDescent="0.3">
      <c r="B33" s="9">
        <v>45904</v>
      </c>
      <c r="C33" s="2" t="s">
        <v>98</v>
      </c>
      <c r="D33" s="2" t="s">
        <v>95</v>
      </c>
      <c r="E33" s="2">
        <v>46</v>
      </c>
      <c r="J33" s="20"/>
    </row>
    <row r="34" spans="2:10" x14ac:dyDescent="0.3">
      <c r="B34" s="9">
        <v>45668</v>
      </c>
      <c r="C34" s="2" t="s">
        <v>102</v>
      </c>
      <c r="D34" s="2" t="s">
        <v>93</v>
      </c>
      <c r="E34" s="2">
        <v>27</v>
      </c>
      <c r="J34" s="20"/>
    </row>
    <row r="35" spans="2:10" x14ac:dyDescent="0.3">
      <c r="B35" s="9">
        <v>45870</v>
      </c>
      <c r="C35" s="2" t="s">
        <v>101</v>
      </c>
      <c r="D35" s="2" t="s">
        <v>100</v>
      </c>
      <c r="E35" s="2">
        <v>74</v>
      </c>
      <c r="J35" s="20"/>
    </row>
    <row r="36" spans="2:10" x14ac:dyDescent="0.3">
      <c r="B36" s="9">
        <v>45794</v>
      </c>
      <c r="C36" s="2" t="s">
        <v>97</v>
      </c>
      <c r="D36" s="2" t="s">
        <v>100</v>
      </c>
      <c r="E36" s="2">
        <v>47</v>
      </c>
      <c r="J36" s="20"/>
    </row>
    <row r="37" spans="2:10" x14ac:dyDescent="0.3">
      <c r="B37" s="9">
        <v>45948</v>
      </c>
      <c r="C37" s="2" t="s">
        <v>106</v>
      </c>
      <c r="D37" s="2" t="s">
        <v>96</v>
      </c>
      <c r="E37" s="2">
        <v>67</v>
      </c>
      <c r="J37" s="20"/>
    </row>
    <row r="38" spans="2:10" x14ac:dyDescent="0.3">
      <c r="B38" s="9">
        <v>45875</v>
      </c>
      <c r="C38" s="2" t="s">
        <v>99</v>
      </c>
      <c r="D38" s="2" t="s">
        <v>93</v>
      </c>
      <c r="E38" s="2">
        <v>62</v>
      </c>
      <c r="J38" s="20"/>
    </row>
    <row r="39" spans="2:10" x14ac:dyDescent="0.3">
      <c r="B39" s="9">
        <v>45736</v>
      </c>
      <c r="C39" s="2" t="s">
        <v>102</v>
      </c>
      <c r="D39" s="2" t="s">
        <v>95</v>
      </c>
      <c r="E39" s="2">
        <v>52</v>
      </c>
      <c r="J39" s="20"/>
    </row>
    <row r="40" spans="2:10" x14ac:dyDescent="0.3">
      <c r="B40" s="9">
        <v>45872</v>
      </c>
      <c r="C40" s="2" t="s">
        <v>106</v>
      </c>
      <c r="D40" s="2" t="s">
        <v>95</v>
      </c>
      <c r="E40" s="2">
        <v>57</v>
      </c>
      <c r="J40" s="20"/>
    </row>
    <row r="41" spans="2:10" x14ac:dyDescent="0.3">
      <c r="B41" s="9">
        <v>45830</v>
      </c>
      <c r="C41" s="2" t="s">
        <v>103</v>
      </c>
      <c r="D41" s="2" t="s">
        <v>96</v>
      </c>
      <c r="E41" s="2">
        <v>75</v>
      </c>
      <c r="J41" s="20"/>
    </row>
    <row r="42" spans="2:10" x14ac:dyDescent="0.3">
      <c r="B42" s="9">
        <v>45844</v>
      </c>
      <c r="C42" s="2" t="s">
        <v>98</v>
      </c>
      <c r="D42" s="2" t="s">
        <v>95</v>
      </c>
      <c r="E42" s="2">
        <v>54</v>
      </c>
      <c r="J42" s="20"/>
    </row>
    <row r="43" spans="2:10" x14ac:dyDescent="0.3">
      <c r="B43" s="9">
        <v>45985</v>
      </c>
      <c r="C43" s="2" t="s">
        <v>104</v>
      </c>
      <c r="D43" s="2" t="s">
        <v>96</v>
      </c>
      <c r="E43" s="2">
        <v>62</v>
      </c>
      <c r="J43" s="20"/>
    </row>
    <row r="44" spans="2:10" x14ac:dyDescent="0.3">
      <c r="B44" s="9">
        <v>45885</v>
      </c>
      <c r="C44" s="2" t="s">
        <v>105</v>
      </c>
      <c r="D44" s="2" t="s">
        <v>100</v>
      </c>
      <c r="E44" s="2">
        <v>14</v>
      </c>
      <c r="J44" s="20"/>
    </row>
    <row r="45" spans="2:10" x14ac:dyDescent="0.3">
      <c r="B45" s="9">
        <v>45778</v>
      </c>
      <c r="C45" s="2" t="s">
        <v>104</v>
      </c>
      <c r="D45" s="2" t="s">
        <v>95</v>
      </c>
      <c r="E45" s="2">
        <v>37</v>
      </c>
      <c r="J45" s="20"/>
    </row>
    <row r="46" spans="2:10" x14ac:dyDescent="0.3">
      <c r="B46" s="9">
        <v>45728</v>
      </c>
      <c r="C46" s="2" t="s">
        <v>104</v>
      </c>
      <c r="D46" s="2" t="s">
        <v>95</v>
      </c>
      <c r="E46" s="2">
        <v>94</v>
      </c>
      <c r="J46" s="20"/>
    </row>
    <row r="47" spans="2:10" x14ac:dyDescent="0.3">
      <c r="B47" s="9">
        <v>45722</v>
      </c>
      <c r="C47" s="2" t="s">
        <v>102</v>
      </c>
      <c r="D47" s="2" t="s">
        <v>100</v>
      </c>
      <c r="E47" s="2">
        <v>67</v>
      </c>
      <c r="J47" s="20"/>
    </row>
    <row r="48" spans="2:10" x14ac:dyDescent="0.3">
      <c r="B48" s="9">
        <v>46017</v>
      </c>
      <c r="C48" s="2" t="s">
        <v>104</v>
      </c>
      <c r="D48" s="2" t="s">
        <v>100</v>
      </c>
      <c r="E48" s="2">
        <v>54</v>
      </c>
      <c r="J48" s="20"/>
    </row>
    <row r="49" spans="2:10" x14ac:dyDescent="0.3">
      <c r="B49" s="9">
        <v>45988</v>
      </c>
      <c r="C49" s="2" t="s">
        <v>99</v>
      </c>
      <c r="D49" s="2" t="s">
        <v>96</v>
      </c>
      <c r="E49" s="2">
        <v>80</v>
      </c>
      <c r="J49" s="20"/>
    </row>
    <row r="50" spans="2:10" x14ac:dyDescent="0.3">
      <c r="B50" s="9">
        <v>45818</v>
      </c>
      <c r="C50" s="2" t="s">
        <v>101</v>
      </c>
      <c r="D50" s="2" t="s">
        <v>96</v>
      </c>
      <c r="E50" s="2">
        <v>69</v>
      </c>
      <c r="J50" s="20"/>
    </row>
    <row r="51" spans="2:10" x14ac:dyDescent="0.3">
      <c r="B51" s="9">
        <v>45692</v>
      </c>
      <c r="C51" s="2" t="s">
        <v>104</v>
      </c>
      <c r="D51" s="2" t="s">
        <v>100</v>
      </c>
      <c r="E51" s="2">
        <v>50</v>
      </c>
      <c r="J51" s="20"/>
    </row>
    <row r="52" spans="2:10" x14ac:dyDescent="0.3">
      <c r="B52" s="9">
        <v>45934</v>
      </c>
      <c r="C52" s="2" t="s">
        <v>103</v>
      </c>
      <c r="D52" s="2" t="s">
        <v>96</v>
      </c>
      <c r="E52" s="2">
        <v>91</v>
      </c>
      <c r="J52" s="20"/>
    </row>
    <row r="53" spans="2:10" x14ac:dyDescent="0.3">
      <c r="B53" s="9">
        <v>45977</v>
      </c>
      <c r="C53" s="2" t="s">
        <v>99</v>
      </c>
      <c r="D53" s="2" t="s">
        <v>100</v>
      </c>
      <c r="E53" s="2">
        <v>76</v>
      </c>
      <c r="J53" s="20"/>
    </row>
    <row r="54" spans="2:10" x14ac:dyDescent="0.3">
      <c r="B54" s="9">
        <v>45684</v>
      </c>
      <c r="C54" s="2" t="s">
        <v>99</v>
      </c>
      <c r="D54" s="2" t="s">
        <v>95</v>
      </c>
      <c r="E54" s="2">
        <v>64</v>
      </c>
      <c r="J54" s="20"/>
    </row>
    <row r="55" spans="2:10" x14ac:dyDescent="0.3">
      <c r="B55" s="9">
        <v>45697</v>
      </c>
      <c r="C55" s="2" t="s">
        <v>103</v>
      </c>
      <c r="D55" s="2" t="s">
        <v>93</v>
      </c>
      <c r="E55" s="2">
        <v>56</v>
      </c>
      <c r="J55" s="20"/>
    </row>
    <row r="56" spans="2:10" x14ac:dyDescent="0.3">
      <c r="B56" s="9">
        <v>45737</v>
      </c>
      <c r="C56" s="2" t="s">
        <v>104</v>
      </c>
      <c r="D56" s="2" t="s">
        <v>100</v>
      </c>
      <c r="E56" s="2">
        <v>72</v>
      </c>
      <c r="J56" s="20"/>
    </row>
    <row r="57" spans="2:10" x14ac:dyDescent="0.3">
      <c r="B57" s="9">
        <v>45721</v>
      </c>
      <c r="C57" s="2" t="s">
        <v>102</v>
      </c>
      <c r="D57" s="2" t="s">
        <v>95</v>
      </c>
      <c r="E57" s="2">
        <v>69</v>
      </c>
      <c r="J57" s="20"/>
    </row>
    <row r="58" spans="2:10" x14ac:dyDescent="0.3">
      <c r="B58" s="9">
        <v>45759</v>
      </c>
      <c r="C58" s="2" t="s">
        <v>97</v>
      </c>
      <c r="D58" s="2" t="s">
        <v>95</v>
      </c>
      <c r="E58" s="2">
        <v>48</v>
      </c>
      <c r="J58" s="20"/>
    </row>
    <row r="59" spans="2:10" x14ac:dyDescent="0.3">
      <c r="B59" s="9">
        <v>46000</v>
      </c>
      <c r="C59" s="2" t="s">
        <v>104</v>
      </c>
      <c r="D59" s="2" t="s">
        <v>100</v>
      </c>
      <c r="E59" s="2">
        <v>36</v>
      </c>
      <c r="J59" s="20"/>
    </row>
    <row r="60" spans="2:10" x14ac:dyDescent="0.3">
      <c r="B60" s="9">
        <v>45737</v>
      </c>
      <c r="C60" s="2" t="s">
        <v>98</v>
      </c>
      <c r="D60" s="2" t="s">
        <v>96</v>
      </c>
      <c r="E60" s="2">
        <v>14</v>
      </c>
      <c r="J60" s="20"/>
    </row>
    <row r="61" spans="2:10" x14ac:dyDescent="0.3">
      <c r="B61" s="9">
        <v>45711</v>
      </c>
      <c r="C61" s="2" t="s">
        <v>101</v>
      </c>
      <c r="D61" s="2" t="s">
        <v>96</v>
      </c>
      <c r="E61" s="2">
        <v>34</v>
      </c>
      <c r="J61" s="20"/>
    </row>
    <row r="62" spans="2:10" x14ac:dyDescent="0.3">
      <c r="B62" s="9">
        <v>45817</v>
      </c>
      <c r="C62" s="2" t="s">
        <v>102</v>
      </c>
      <c r="D62" s="2" t="s">
        <v>100</v>
      </c>
      <c r="E62" s="2">
        <v>83</v>
      </c>
      <c r="J62" s="20"/>
    </row>
    <row r="63" spans="2:10" x14ac:dyDescent="0.3">
      <c r="B63" s="9">
        <v>45658</v>
      </c>
      <c r="C63" s="2" t="s">
        <v>99</v>
      </c>
      <c r="D63" s="2" t="s">
        <v>100</v>
      </c>
      <c r="E63" s="2">
        <v>33</v>
      </c>
      <c r="J63" s="20"/>
    </row>
    <row r="64" spans="2:10" x14ac:dyDescent="0.3">
      <c r="B64" s="9">
        <v>45945</v>
      </c>
      <c r="C64" s="2" t="s">
        <v>92</v>
      </c>
      <c r="D64" s="2" t="s">
        <v>96</v>
      </c>
      <c r="E64" s="2">
        <v>10</v>
      </c>
      <c r="J64" s="20"/>
    </row>
    <row r="65" spans="2:10" x14ac:dyDescent="0.3">
      <c r="B65" s="9">
        <v>45835</v>
      </c>
      <c r="C65" s="2" t="s">
        <v>98</v>
      </c>
      <c r="D65" s="2" t="s">
        <v>100</v>
      </c>
      <c r="E65" s="2">
        <v>36</v>
      </c>
      <c r="J65" s="20"/>
    </row>
    <row r="66" spans="2:10" x14ac:dyDescent="0.3">
      <c r="B66" s="9">
        <v>45785</v>
      </c>
      <c r="C66" s="2" t="s">
        <v>92</v>
      </c>
      <c r="D66" s="2" t="s">
        <v>100</v>
      </c>
      <c r="E66" s="2">
        <v>79</v>
      </c>
      <c r="J66" s="20"/>
    </row>
    <row r="67" spans="2:10" x14ac:dyDescent="0.3">
      <c r="B67" s="9">
        <v>45983</v>
      </c>
      <c r="C67" s="2" t="s">
        <v>101</v>
      </c>
      <c r="D67" s="2" t="s">
        <v>96</v>
      </c>
      <c r="E67" s="2">
        <v>56</v>
      </c>
      <c r="J67" s="20"/>
    </row>
    <row r="68" spans="2:10" x14ac:dyDescent="0.3">
      <c r="B68" s="9">
        <v>45859</v>
      </c>
      <c r="C68" s="2" t="s">
        <v>102</v>
      </c>
      <c r="D68" s="2" t="s">
        <v>96</v>
      </c>
      <c r="E68" s="2">
        <v>87</v>
      </c>
      <c r="J68" s="20"/>
    </row>
    <row r="69" spans="2:10" x14ac:dyDescent="0.3">
      <c r="B69" s="9">
        <v>45725</v>
      </c>
      <c r="C69" s="2" t="s">
        <v>102</v>
      </c>
      <c r="D69" s="2" t="s">
        <v>100</v>
      </c>
      <c r="E69" s="2">
        <v>68</v>
      </c>
      <c r="J69" s="20"/>
    </row>
    <row r="70" spans="2:10" x14ac:dyDescent="0.3">
      <c r="B70" s="9">
        <v>45800</v>
      </c>
      <c r="C70" s="2" t="s">
        <v>106</v>
      </c>
      <c r="D70" s="2" t="s">
        <v>96</v>
      </c>
      <c r="E70" s="2">
        <v>74</v>
      </c>
      <c r="J70" s="20"/>
    </row>
    <row r="71" spans="2:10" x14ac:dyDescent="0.3">
      <c r="B71" s="9">
        <v>45896</v>
      </c>
      <c r="C71" s="2" t="s">
        <v>102</v>
      </c>
      <c r="D71" s="2" t="s">
        <v>95</v>
      </c>
      <c r="E71" s="2">
        <v>34</v>
      </c>
      <c r="J71" s="20"/>
    </row>
    <row r="72" spans="2:10" x14ac:dyDescent="0.3">
      <c r="B72" s="9">
        <v>45796</v>
      </c>
      <c r="C72" s="2" t="s">
        <v>102</v>
      </c>
      <c r="D72" s="2" t="s">
        <v>93</v>
      </c>
      <c r="E72" s="2">
        <v>52</v>
      </c>
      <c r="J72" s="20"/>
    </row>
    <row r="73" spans="2:10" x14ac:dyDescent="0.3">
      <c r="B73" s="9">
        <v>45756</v>
      </c>
      <c r="C73" s="2" t="s">
        <v>103</v>
      </c>
      <c r="D73" s="2" t="s">
        <v>95</v>
      </c>
      <c r="E73" s="2">
        <v>27</v>
      </c>
      <c r="J73" s="20"/>
    </row>
    <row r="74" spans="2:10" x14ac:dyDescent="0.3">
      <c r="B74" s="9">
        <v>45734</v>
      </c>
      <c r="C74" s="2" t="s">
        <v>92</v>
      </c>
      <c r="D74" s="2" t="s">
        <v>100</v>
      </c>
      <c r="E74" s="2">
        <v>10</v>
      </c>
      <c r="J74" s="20"/>
    </row>
    <row r="75" spans="2:10" x14ac:dyDescent="0.3">
      <c r="B75" s="9">
        <v>45791</v>
      </c>
      <c r="C75" s="2" t="s">
        <v>92</v>
      </c>
      <c r="D75" s="2" t="s">
        <v>96</v>
      </c>
      <c r="E75" s="2">
        <v>31</v>
      </c>
      <c r="J75" s="20"/>
    </row>
    <row r="76" spans="2:10" x14ac:dyDescent="0.3">
      <c r="B76" s="9">
        <v>45738</v>
      </c>
      <c r="C76" s="2" t="s">
        <v>106</v>
      </c>
      <c r="D76" s="2" t="s">
        <v>93</v>
      </c>
      <c r="E76" s="2">
        <v>91</v>
      </c>
      <c r="J76" s="20"/>
    </row>
    <row r="77" spans="2:10" x14ac:dyDescent="0.3">
      <c r="B77" s="9">
        <v>45713</v>
      </c>
      <c r="C77" s="2" t="s">
        <v>102</v>
      </c>
      <c r="D77" s="2" t="s">
        <v>93</v>
      </c>
      <c r="E77" s="2">
        <v>87</v>
      </c>
      <c r="J77" s="20"/>
    </row>
    <row r="78" spans="2:10" x14ac:dyDescent="0.3">
      <c r="B78" s="9">
        <v>45974</v>
      </c>
      <c r="C78" s="2" t="s">
        <v>97</v>
      </c>
      <c r="D78" s="2" t="s">
        <v>95</v>
      </c>
      <c r="E78" s="2">
        <v>13</v>
      </c>
      <c r="J78" s="20"/>
    </row>
    <row r="79" spans="2:10" x14ac:dyDescent="0.3">
      <c r="B79" s="9">
        <v>45861</v>
      </c>
      <c r="C79" s="2" t="s">
        <v>105</v>
      </c>
      <c r="D79" s="2" t="s">
        <v>100</v>
      </c>
      <c r="E79" s="2">
        <v>86</v>
      </c>
      <c r="J79" s="20"/>
    </row>
    <row r="80" spans="2:10" x14ac:dyDescent="0.3">
      <c r="B80" s="9">
        <v>45871</v>
      </c>
      <c r="C80" s="2" t="s">
        <v>105</v>
      </c>
      <c r="D80" s="2" t="s">
        <v>100</v>
      </c>
      <c r="E80" s="2">
        <v>77</v>
      </c>
      <c r="J80" s="20"/>
    </row>
    <row r="81" spans="2:10" x14ac:dyDescent="0.3">
      <c r="B81" s="9">
        <v>46016</v>
      </c>
      <c r="C81" s="2" t="s">
        <v>104</v>
      </c>
      <c r="D81" s="2" t="s">
        <v>95</v>
      </c>
      <c r="E81" s="2">
        <v>55</v>
      </c>
      <c r="J81" s="20"/>
    </row>
    <row r="82" spans="2:10" x14ac:dyDescent="0.3">
      <c r="B82" s="9">
        <v>45676</v>
      </c>
      <c r="C82" s="2" t="s">
        <v>92</v>
      </c>
      <c r="D82" s="2" t="s">
        <v>95</v>
      </c>
      <c r="E82" s="2">
        <v>48</v>
      </c>
      <c r="J82" s="20"/>
    </row>
    <row r="83" spans="2:10" x14ac:dyDescent="0.3">
      <c r="B83" s="9">
        <v>45943</v>
      </c>
      <c r="C83" s="2" t="s">
        <v>98</v>
      </c>
      <c r="D83" s="2" t="s">
        <v>93</v>
      </c>
      <c r="E83" s="2">
        <v>15</v>
      </c>
      <c r="J83" s="20"/>
    </row>
    <row r="84" spans="2:10" x14ac:dyDescent="0.3">
      <c r="B84" s="9">
        <v>46016</v>
      </c>
      <c r="C84" s="2" t="s">
        <v>102</v>
      </c>
      <c r="D84" s="2" t="s">
        <v>93</v>
      </c>
      <c r="E84" s="2">
        <v>86</v>
      </c>
      <c r="J84" s="20"/>
    </row>
    <row r="85" spans="2:10" x14ac:dyDescent="0.3">
      <c r="B85" s="9">
        <v>45727</v>
      </c>
      <c r="C85" s="2" t="s">
        <v>104</v>
      </c>
      <c r="D85" s="2" t="s">
        <v>95</v>
      </c>
      <c r="E85" s="2">
        <v>36</v>
      </c>
      <c r="J85" s="20"/>
    </row>
    <row r="86" spans="2:10" x14ac:dyDescent="0.3">
      <c r="B86" s="9">
        <v>45700</v>
      </c>
      <c r="C86" s="2" t="s">
        <v>102</v>
      </c>
      <c r="D86" s="2" t="s">
        <v>95</v>
      </c>
      <c r="E86" s="2">
        <v>36</v>
      </c>
      <c r="J86" s="20"/>
    </row>
    <row r="87" spans="2:10" x14ac:dyDescent="0.3">
      <c r="B87" s="9">
        <v>45711</v>
      </c>
      <c r="C87" s="2" t="s">
        <v>105</v>
      </c>
      <c r="D87" s="2" t="s">
        <v>100</v>
      </c>
      <c r="E87" s="2">
        <v>67</v>
      </c>
      <c r="J87" s="20"/>
    </row>
    <row r="88" spans="2:10" x14ac:dyDescent="0.3">
      <c r="B88" s="9">
        <v>45971</v>
      </c>
      <c r="C88" s="2" t="s">
        <v>97</v>
      </c>
      <c r="D88" s="2" t="s">
        <v>96</v>
      </c>
      <c r="E88" s="2">
        <v>92</v>
      </c>
      <c r="J88" s="20"/>
    </row>
    <row r="89" spans="2:10" x14ac:dyDescent="0.3">
      <c r="B89" s="9">
        <v>45971</v>
      </c>
      <c r="C89" s="2" t="s">
        <v>98</v>
      </c>
      <c r="D89" s="2" t="s">
        <v>93</v>
      </c>
      <c r="E89" s="2">
        <v>19</v>
      </c>
      <c r="J89" s="20"/>
    </row>
    <row r="90" spans="2:10" x14ac:dyDescent="0.3">
      <c r="B90" s="9">
        <v>45660</v>
      </c>
      <c r="C90" s="2" t="s">
        <v>97</v>
      </c>
      <c r="D90" s="2" t="s">
        <v>96</v>
      </c>
      <c r="E90" s="2">
        <v>69</v>
      </c>
      <c r="J90" s="20"/>
    </row>
    <row r="91" spans="2:10" x14ac:dyDescent="0.3">
      <c r="B91" s="9">
        <v>45771</v>
      </c>
      <c r="C91" s="2" t="s">
        <v>99</v>
      </c>
      <c r="D91" s="2" t="s">
        <v>96</v>
      </c>
      <c r="E91" s="2">
        <v>55</v>
      </c>
      <c r="J91" s="20"/>
    </row>
    <row r="92" spans="2:10" x14ac:dyDescent="0.3">
      <c r="B92" s="9">
        <v>45798</v>
      </c>
      <c r="C92" s="2" t="s">
        <v>99</v>
      </c>
      <c r="D92" s="2" t="s">
        <v>100</v>
      </c>
      <c r="E92" s="2">
        <v>51</v>
      </c>
      <c r="J92" s="20"/>
    </row>
    <row r="93" spans="2:10" x14ac:dyDescent="0.3">
      <c r="B93" s="9">
        <v>45928</v>
      </c>
      <c r="C93" s="2" t="s">
        <v>97</v>
      </c>
      <c r="D93" s="2" t="s">
        <v>93</v>
      </c>
      <c r="E93" s="2">
        <v>68</v>
      </c>
    </row>
    <row r="94" spans="2:10" x14ac:dyDescent="0.3">
      <c r="B94" s="9">
        <v>45681</v>
      </c>
      <c r="C94" s="2" t="s">
        <v>98</v>
      </c>
      <c r="D94" s="2" t="s">
        <v>96</v>
      </c>
      <c r="E94" s="2">
        <v>48</v>
      </c>
    </row>
    <row r="95" spans="2:10" x14ac:dyDescent="0.3">
      <c r="B95" s="9">
        <v>45931</v>
      </c>
      <c r="C95" s="2" t="s">
        <v>97</v>
      </c>
      <c r="D95" s="2" t="s">
        <v>96</v>
      </c>
      <c r="E95" s="2">
        <v>29</v>
      </c>
    </row>
    <row r="96" spans="2:10" x14ac:dyDescent="0.3">
      <c r="B96" s="9">
        <v>45891</v>
      </c>
      <c r="C96" s="2" t="s">
        <v>98</v>
      </c>
      <c r="D96" s="2" t="s">
        <v>95</v>
      </c>
      <c r="E96" s="2">
        <v>90</v>
      </c>
    </row>
    <row r="97" spans="2:5" x14ac:dyDescent="0.3">
      <c r="B97" s="9">
        <v>45748</v>
      </c>
      <c r="C97" s="2" t="s">
        <v>97</v>
      </c>
      <c r="D97" s="2" t="s">
        <v>95</v>
      </c>
      <c r="E97" s="2">
        <v>64</v>
      </c>
    </row>
    <row r="98" spans="2:5" x14ac:dyDescent="0.3">
      <c r="B98" s="9">
        <v>46019</v>
      </c>
      <c r="C98" s="2" t="s">
        <v>104</v>
      </c>
      <c r="D98" s="2" t="s">
        <v>100</v>
      </c>
      <c r="E98" s="2">
        <v>96</v>
      </c>
    </row>
    <row r="99" spans="2:5" x14ac:dyDescent="0.3">
      <c r="B99" s="9">
        <v>46014</v>
      </c>
      <c r="C99" s="2" t="s">
        <v>105</v>
      </c>
      <c r="D99" s="2" t="s">
        <v>96</v>
      </c>
      <c r="E99" s="2">
        <v>30</v>
      </c>
    </row>
    <row r="100" spans="2:5" x14ac:dyDescent="0.3">
      <c r="B100" s="9">
        <v>45740</v>
      </c>
      <c r="C100" s="2" t="s">
        <v>106</v>
      </c>
      <c r="D100" s="2" t="s">
        <v>100</v>
      </c>
      <c r="E100" s="2">
        <v>85</v>
      </c>
    </row>
  </sheetData>
  <dataValidations disablePrompts="1" count="2">
    <dataValidation type="list" allowBlank="1" showInputMessage="1" showErrorMessage="1" sqref="H5" xr:uid="{E6B76544-0230-493C-8B33-65FF4E8BC536}">
      <formula1>$C$6:$C$100</formula1>
    </dataValidation>
    <dataValidation type="list" allowBlank="1" showInputMessage="1" showErrorMessage="1" sqref="H6" xr:uid="{52B4B31C-4D8B-491B-A971-67FC7D268066}">
      <formula1>$D$6:$D$100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Introducción</vt:lpstr>
      <vt:lpstr>Primeras funciones</vt:lpstr>
      <vt:lpstr>Transponer</vt:lpstr>
      <vt:lpstr>Texto</vt:lpstr>
      <vt:lpstr>Numero de semana</vt:lpstr>
      <vt:lpstr>Si</vt:lpstr>
      <vt:lpstr>Y</vt:lpstr>
      <vt:lpstr>O</vt:lpstr>
      <vt:lpstr>Sumar.Si.Conjunto</vt:lpstr>
      <vt:lpstr>Contar.Si.Conjunto</vt:lpstr>
      <vt:lpstr>Promedio.Si.Conjunto</vt:lpstr>
      <vt:lpstr>Informe</vt:lpstr>
      <vt:lpstr>ApilarV-AgruparPor</vt:lpstr>
      <vt:lpstr>BuscarX (1)</vt:lpstr>
      <vt:lpstr>BuscarX (2)</vt:lpstr>
      <vt:lpstr>CoincidirX</vt:lpstr>
      <vt:lpstr>Filtrar (1)</vt:lpstr>
      <vt:lpstr>Filtrar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Miguel Antunez Ramos</cp:lastModifiedBy>
  <dcterms:created xsi:type="dcterms:W3CDTF">2024-04-17T07:00:08Z</dcterms:created>
  <dcterms:modified xsi:type="dcterms:W3CDTF">2025-07-11T05:48:32Z</dcterms:modified>
</cp:coreProperties>
</file>